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FSul\CPROJ - Climatização Reitoria - Módulo 1\09. Anexo IX - Orçamento e Cronograma (Empresa)\"/>
    </mc:Choice>
  </mc:AlternateContent>
  <xr:revisionPtr revIDLastSave="0" documentId="8_{6B4F5A50-FD0D-4FDE-937F-AFA807E44F38}" xr6:coauthVersionLast="45" xr6:coauthVersionMax="45" xr10:uidLastSave="{00000000-0000-0000-0000-000000000000}"/>
  <bookViews>
    <workbookView xWindow="-120" yWindow="-120" windowWidth="20730" windowHeight="11160" tabRatio="524" xr2:uid="{00000000-000D-0000-FFFF-FFFF00000000}"/>
  </bookViews>
  <sheets>
    <sheet name="Orçamento Renovação de Ar" sheetId="7" r:id="rId1"/>
    <sheet name="Cronograma Renovação de Ar" sheetId="11" r:id="rId2"/>
  </sheets>
  <definedNames>
    <definedName name="_xlnm.Print_Area" localSheetId="1">'Cronograma Renovação de Ar'!$A$1:$I$54</definedName>
    <definedName name="_xlnm.Print_Area" localSheetId="0">'Orçamento Renovação de Ar'!$A$1:$M$141</definedName>
    <definedName name="Print_Area" localSheetId="1">'Cronograma Renovação de Ar'!$A$1:$I$54</definedName>
    <definedName name="Print_Area" localSheetId="0">'Orçamento Renovação de Ar'!$A$1:$M$142</definedName>
    <definedName name="Print_Titles" localSheetId="0">'Orçamento Renovação de Ar'!$1:$14</definedName>
    <definedName name="_xlnm.Print_Titles" localSheetId="0">'Orçamento Renovação de Ar'!$1:$14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8" i="7" l="1"/>
  <c r="G118" i="7"/>
  <c r="H118" i="7"/>
  <c r="E119" i="7"/>
  <c r="G119" i="7"/>
  <c r="H119" i="7"/>
  <c r="E120" i="7"/>
  <c r="G120" i="7"/>
  <c r="H120" i="7"/>
  <c r="E121" i="7"/>
  <c r="G121" i="7"/>
  <c r="H121" i="7"/>
  <c r="E122" i="7"/>
  <c r="G122" i="7"/>
  <c r="H122" i="7"/>
  <c r="I118" i="7" l="1"/>
  <c r="J118" i="7" s="1"/>
  <c r="L118" i="7" s="1"/>
  <c r="I122" i="7"/>
  <c r="J122" i="7" s="1"/>
  <c r="I121" i="7"/>
  <c r="J121" i="7" s="1"/>
  <c r="L121" i="7" s="1"/>
  <c r="I120" i="7"/>
  <c r="J120" i="7" s="1"/>
  <c r="L120" i="7" s="1"/>
  <c r="I119" i="7"/>
  <c r="J119" i="7" s="1"/>
  <c r="L119" i="7" s="1"/>
  <c r="L122" i="7" l="1"/>
  <c r="H101" i="7"/>
  <c r="G17" i="11" l="1"/>
  <c r="G18" i="11"/>
  <c r="I18" i="11" s="1"/>
  <c r="G19" i="11"/>
  <c r="G16" i="11"/>
  <c r="I16" i="11" s="1"/>
  <c r="I17" i="11" l="1"/>
  <c r="I19" i="11"/>
  <c r="H80" i="7"/>
  <c r="G80" i="7"/>
  <c r="E80" i="7"/>
  <c r="H77" i="7"/>
  <c r="G77" i="7"/>
  <c r="E77" i="7"/>
  <c r="G100" i="7"/>
  <c r="H100" i="7"/>
  <c r="E100" i="7"/>
  <c r="H115" i="7"/>
  <c r="G115" i="7"/>
  <c r="E115" i="7"/>
  <c r="H116" i="7"/>
  <c r="G116" i="7"/>
  <c r="E116" i="7"/>
  <c r="H70" i="7"/>
  <c r="G70" i="7"/>
  <c r="E70" i="7"/>
  <c r="H25" i="7"/>
  <c r="G25" i="7"/>
  <c r="E25" i="7"/>
  <c r="I115" i="7" l="1"/>
  <c r="J115" i="7" s="1"/>
  <c r="L115" i="7" s="1"/>
  <c r="I25" i="7"/>
  <c r="J25" i="7" s="1"/>
  <c r="L25" i="7" s="1"/>
  <c r="I100" i="7"/>
  <c r="J100" i="7" s="1"/>
  <c r="I77" i="7"/>
  <c r="J77" i="7" s="1"/>
  <c r="L77" i="7" s="1"/>
  <c r="I80" i="7"/>
  <c r="J80" i="7" s="1"/>
  <c r="L80" i="7" s="1"/>
  <c r="I70" i="7"/>
  <c r="J70" i="7" s="1"/>
  <c r="L70" i="7" s="1"/>
  <c r="I116" i="7"/>
  <c r="J116" i="7" s="1"/>
  <c r="L116" i="7" s="1"/>
  <c r="L100" i="7" l="1"/>
  <c r="E78" i="7"/>
  <c r="G78" i="7"/>
  <c r="H78" i="7"/>
  <c r="I78" i="7" l="1"/>
  <c r="J78" i="7" s="1"/>
  <c r="L78" i="7" s="1"/>
  <c r="E117" i="7" l="1"/>
  <c r="G117" i="7"/>
  <c r="H117" i="7"/>
  <c r="I117" i="7" l="1"/>
  <c r="J117" i="7" s="1"/>
  <c r="L117" i="7" l="1"/>
  <c r="H26" i="7" l="1"/>
  <c r="G26" i="7"/>
  <c r="E26" i="7"/>
  <c r="G49" i="7"/>
  <c r="H49" i="7"/>
  <c r="G50" i="7"/>
  <c r="H50" i="7"/>
  <c r="G51" i="7"/>
  <c r="H51" i="7"/>
  <c r="G52" i="7"/>
  <c r="H52" i="7"/>
  <c r="G53" i="7"/>
  <c r="H53" i="7"/>
  <c r="G54" i="7"/>
  <c r="H54" i="7"/>
  <c r="E49" i="7"/>
  <c r="E50" i="7"/>
  <c r="E51" i="7"/>
  <c r="E52" i="7"/>
  <c r="E53" i="7"/>
  <c r="E54" i="7"/>
  <c r="G45" i="7"/>
  <c r="H45" i="7"/>
  <c r="E45" i="7"/>
  <c r="E41" i="7"/>
  <c r="E40" i="7"/>
  <c r="E37" i="7"/>
  <c r="E36" i="7"/>
  <c r="E34" i="7"/>
  <c r="E33" i="7"/>
  <c r="E32" i="7"/>
  <c r="E31" i="7"/>
  <c r="E30" i="7"/>
  <c r="I52" i="7" l="1"/>
  <c r="J52" i="7" s="1"/>
  <c r="L52" i="7" s="1"/>
  <c r="I54" i="7"/>
  <c r="J54" i="7" s="1"/>
  <c r="L54" i="7" s="1"/>
  <c r="I50" i="7"/>
  <c r="J50" i="7" s="1"/>
  <c r="L50" i="7" s="1"/>
  <c r="I45" i="7"/>
  <c r="I53" i="7"/>
  <c r="J53" i="7" s="1"/>
  <c r="I49" i="7"/>
  <c r="J49" i="7" s="1"/>
  <c r="L49" i="7" s="1"/>
  <c r="I26" i="7"/>
  <c r="J26" i="7" s="1"/>
  <c r="L26" i="7" s="1"/>
  <c r="I51" i="7"/>
  <c r="J45" i="7" l="1"/>
  <c r="L45" i="7" s="1"/>
  <c r="L53" i="7"/>
  <c r="J51" i="7"/>
  <c r="L51" i="7" s="1"/>
  <c r="H106" i="7" l="1"/>
  <c r="G106" i="7"/>
  <c r="E106" i="7"/>
  <c r="E85" i="7"/>
  <c r="G85" i="7"/>
  <c r="G83" i="7"/>
  <c r="E83" i="7"/>
  <c r="H81" i="7"/>
  <c r="G81" i="7"/>
  <c r="E81" i="7"/>
  <c r="E71" i="7"/>
  <c r="E69" i="7"/>
  <c r="E65" i="7"/>
  <c r="G65" i="7"/>
  <c r="G66" i="7"/>
  <c r="G69" i="7"/>
  <c r="G71" i="7"/>
  <c r="I81" i="7" l="1"/>
  <c r="J81" i="7" s="1"/>
  <c r="L81" i="7" s="1"/>
  <c r="I106" i="7"/>
  <c r="J106" i="7" s="1"/>
  <c r="L106" i="7" s="1"/>
  <c r="H124" i="7"/>
  <c r="G124" i="7"/>
  <c r="E124" i="7"/>
  <c r="I124" i="7" l="1"/>
  <c r="J124" i="7" s="1"/>
  <c r="L124" i="7" s="1"/>
  <c r="H89" i="7"/>
  <c r="G89" i="7"/>
  <c r="E89" i="7"/>
  <c r="H87" i="7"/>
  <c r="G87" i="7"/>
  <c r="E87" i="7"/>
  <c r="H85" i="7"/>
  <c r="H83" i="7"/>
  <c r="I83" i="7" l="1"/>
  <c r="J83" i="7" s="1"/>
  <c r="L83" i="7" s="1"/>
  <c r="I85" i="7"/>
  <c r="I87" i="7"/>
  <c r="J87" i="7" s="1"/>
  <c r="L87" i="7" s="1"/>
  <c r="I89" i="7"/>
  <c r="J89" i="7" s="1"/>
  <c r="L89" i="7" s="1"/>
  <c r="E76" i="7"/>
  <c r="G76" i="7"/>
  <c r="H76" i="7"/>
  <c r="H74" i="7"/>
  <c r="G74" i="7"/>
  <c r="E74" i="7"/>
  <c r="H104" i="7"/>
  <c r="G104" i="7"/>
  <c r="E104" i="7"/>
  <c r="H18" i="7"/>
  <c r="I104" i="7" l="1"/>
  <c r="J104" i="7" s="1"/>
  <c r="L104" i="7" s="1"/>
  <c r="J85" i="7"/>
  <c r="L85" i="7" s="1"/>
  <c r="I76" i="7"/>
  <c r="I74" i="7"/>
  <c r="E47" i="7"/>
  <c r="G47" i="7"/>
  <c r="H47" i="7"/>
  <c r="E48" i="7"/>
  <c r="G48" i="7"/>
  <c r="H48" i="7"/>
  <c r="E55" i="7"/>
  <c r="G55" i="7"/>
  <c r="H55" i="7"/>
  <c r="E56" i="7"/>
  <c r="G56" i="7"/>
  <c r="H56" i="7"/>
  <c r="E57" i="7"/>
  <c r="G57" i="7"/>
  <c r="H57" i="7"/>
  <c r="H46" i="7"/>
  <c r="G46" i="7"/>
  <c r="E46" i="7"/>
  <c r="G41" i="7"/>
  <c r="H41" i="7"/>
  <c r="G43" i="7"/>
  <c r="H43" i="7"/>
  <c r="G44" i="7"/>
  <c r="H44" i="7"/>
  <c r="H40" i="7"/>
  <c r="G40" i="7"/>
  <c r="E43" i="7"/>
  <c r="E44" i="7"/>
  <c r="H39" i="7"/>
  <c r="G39" i="7"/>
  <c r="E39" i="7"/>
  <c r="H31" i="7"/>
  <c r="H32" i="7"/>
  <c r="H33" i="7"/>
  <c r="H34" i="7"/>
  <c r="H36" i="7"/>
  <c r="H37" i="7"/>
  <c r="H30" i="7"/>
  <c r="G31" i="7"/>
  <c r="G32" i="7"/>
  <c r="G33" i="7"/>
  <c r="G34" i="7"/>
  <c r="G36" i="7"/>
  <c r="G37" i="7"/>
  <c r="G30" i="7"/>
  <c r="I30" i="7" l="1"/>
  <c r="J76" i="7"/>
  <c r="L76" i="7" s="1"/>
  <c r="I36" i="7"/>
  <c r="J74" i="7"/>
  <c r="L74" i="7" s="1"/>
  <c r="I37" i="7"/>
  <c r="I32" i="7"/>
  <c r="I39" i="7"/>
  <c r="I40" i="7"/>
  <c r="I31" i="7"/>
  <c r="I44" i="7"/>
  <c r="I56" i="7"/>
  <c r="J56" i="7" s="1"/>
  <c r="L56" i="7" s="1"/>
  <c r="I34" i="7"/>
  <c r="I33" i="7"/>
  <c r="I47" i="7"/>
  <c r="J47" i="7" s="1"/>
  <c r="L47" i="7" s="1"/>
  <c r="I43" i="7"/>
  <c r="I41" i="7"/>
  <c r="I57" i="7"/>
  <c r="J57" i="7" s="1"/>
  <c r="L57" i="7" s="1"/>
  <c r="I48" i="7"/>
  <c r="J48" i="7" s="1"/>
  <c r="L48" i="7" s="1"/>
  <c r="I46" i="7"/>
  <c r="I55" i="7"/>
  <c r="J55" i="7" s="1"/>
  <c r="L55" i="7" s="1"/>
  <c r="J41" i="7" l="1"/>
  <c r="L41" i="7" s="1"/>
  <c r="J34" i="7"/>
  <c r="L34" i="7" s="1"/>
  <c r="J40" i="7"/>
  <c r="L40" i="7" s="1"/>
  <c r="J46" i="7"/>
  <c r="L46" i="7" s="1"/>
  <c r="J43" i="7"/>
  <c r="L43" i="7" s="1"/>
  <c r="J39" i="7"/>
  <c r="L39" i="7" s="1"/>
  <c r="J36" i="7"/>
  <c r="L36" i="7" s="1"/>
  <c r="J44" i="7"/>
  <c r="L44" i="7" s="1"/>
  <c r="J32" i="7"/>
  <c r="L32" i="7" s="1"/>
  <c r="J33" i="7"/>
  <c r="L33" i="7" s="1"/>
  <c r="J31" i="7"/>
  <c r="L31" i="7" s="1"/>
  <c r="J37" i="7"/>
  <c r="L37" i="7" s="1"/>
  <c r="J30" i="7"/>
  <c r="L30" i="7" s="1"/>
  <c r="H69" i="7"/>
  <c r="H102" i="7"/>
  <c r="G102" i="7"/>
  <c r="E102" i="7"/>
  <c r="H65" i="7"/>
  <c r="M27" i="7" l="1"/>
  <c r="H17" i="11" s="1"/>
  <c r="D17" i="11" s="1"/>
  <c r="I69" i="7"/>
  <c r="J69" i="7" s="1"/>
  <c r="L69" i="7" s="1"/>
  <c r="I102" i="7"/>
  <c r="I65" i="7"/>
  <c r="J65" i="7" s="1"/>
  <c r="L65" i="7" s="1"/>
  <c r="H71" i="7"/>
  <c r="J102" i="7" l="1"/>
  <c r="L102" i="7" s="1"/>
  <c r="I71" i="7"/>
  <c r="J71" i="7" s="1"/>
  <c r="L71" i="7" s="1"/>
  <c r="H109" i="7"/>
  <c r="H110" i="7"/>
  <c r="H111" i="7"/>
  <c r="H112" i="7"/>
  <c r="H113" i="7"/>
  <c r="H96" i="7"/>
  <c r="H97" i="7"/>
  <c r="H98" i="7"/>
  <c r="H99" i="7"/>
  <c r="H92" i="7"/>
  <c r="H93" i="7"/>
  <c r="H94" i="7"/>
  <c r="H66" i="7"/>
  <c r="H60" i="7"/>
  <c r="E60" i="7"/>
  <c r="G92" i="7"/>
  <c r="G93" i="7"/>
  <c r="E96" i="7"/>
  <c r="G97" i="7"/>
  <c r="G98" i="7"/>
  <c r="G99" i="7"/>
  <c r="E109" i="7"/>
  <c r="E110" i="7"/>
  <c r="E111" i="7"/>
  <c r="E112" i="7"/>
  <c r="E113" i="7"/>
  <c r="E18" i="7"/>
  <c r="G18" i="7"/>
  <c r="E19" i="7"/>
  <c r="G19" i="7"/>
  <c r="H19" i="7"/>
  <c r="E21" i="7"/>
  <c r="G21" i="7"/>
  <c r="H21" i="7"/>
  <c r="E24" i="7"/>
  <c r="G24" i="7"/>
  <c r="H24" i="7"/>
  <c r="I18" i="7" l="1"/>
  <c r="E92" i="7"/>
  <c r="I92" i="7" s="1"/>
  <c r="J92" i="7" s="1"/>
  <c r="L92" i="7" s="1"/>
  <c r="E66" i="7"/>
  <c r="I66" i="7" s="1"/>
  <c r="E97" i="7"/>
  <c r="I97" i="7" s="1"/>
  <c r="G96" i="7"/>
  <c r="I96" i="7" s="1"/>
  <c r="J96" i="7" s="1"/>
  <c r="L96" i="7" s="1"/>
  <c r="E93" i="7"/>
  <c r="I93" i="7" s="1"/>
  <c r="J93" i="7" s="1"/>
  <c r="L93" i="7" s="1"/>
  <c r="G60" i="7"/>
  <c r="I60" i="7" s="1"/>
  <c r="J60" i="7" s="1"/>
  <c r="L60" i="7" s="1"/>
  <c r="M58" i="7" s="1"/>
  <c r="G113" i="7"/>
  <c r="I113" i="7" s="1"/>
  <c r="J113" i="7" s="1"/>
  <c r="L113" i="7" s="1"/>
  <c r="G109" i="7"/>
  <c r="I109" i="7" s="1"/>
  <c r="J109" i="7" s="1"/>
  <c r="L109" i="7" s="1"/>
  <c r="E94" i="7"/>
  <c r="G94" i="7"/>
  <c r="G111" i="7"/>
  <c r="I111" i="7" s="1"/>
  <c r="J111" i="7" s="1"/>
  <c r="L111" i="7" s="1"/>
  <c r="E99" i="7"/>
  <c r="I99" i="7" s="1"/>
  <c r="J99" i="7" s="1"/>
  <c r="E98" i="7"/>
  <c r="I98" i="7" s="1"/>
  <c r="J98" i="7" s="1"/>
  <c r="L98" i="7" s="1"/>
  <c r="G112" i="7"/>
  <c r="I112" i="7" s="1"/>
  <c r="J112" i="7" s="1"/>
  <c r="L112" i="7" s="1"/>
  <c r="G110" i="7"/>
  <c r="I110" i="7" s="1"/>
  <c r="J110" i="7" s="1"/>
  <c r="L110" i="7" s="1"/>
  <c r="I19" i="7"/>
  <c r="J19" i="7" s="1"/>
  <c r="L19" i="7" s="1"/>
  <c r="I24" i="7"/>
  <c r="J24" i="7" s="1"/>
  <c r="L24" i="7" s="1"/>
  <c r="I21" i="7"/>
  <c r="J21" i="7" s="1"/>
  <c r="L21" i="7" s="1"/>
  <c r="H18" i="11" l="1"/>
  <c r="J18" i="7"/>
  <c r="L18" i="7" s="1"/>
  <c r="M15" i="7" s="1"/>
  <c r="J66" i="7"/>
  <c r="L66" i="7" s="1"/>
  <c r="L99" i="7"/>
  <c r="J97" i="7"/>
  <c r="L97" i="7" s="1"/>
  <c r="I94" i="7"/>
  <c r="J94" i="7" s="1"/>
  <c r="L94" i="7" s="1"/>
  <c r="M61" i="7" l="1"/>
  <c r="M125" i="7" s="1"/>
  <c r="H16" i="11"/>
  <c r="F18" i="11"/>
  <c r="D18" i="11"/>
  <c r="H19" i="11" l="1"/>
  <c r="H21" i="11" s="1"/>
  <c r="F16" i="11"/>
  <c r="B16" i="11"/>
  <c r="D16" i="11"/>
  <c r="F17" i="11"/>
  <c r="B17" i="11"/>
  <c r="B18" i="11" l="1"/>
  <c r="H20" i="11" l="1"/>
  <c r="D19" i="11"/>
  <c r="D20" i="11" s="1"/>
  <c r="F19" i="11"/>
  <c r="F20" i="11" s="1"/>
  <c r="B19" i="11"/>
  <c r="B20" i="11" s="1"/>
  <c r="G20" i="11" l="1"/>
  <c r="E20" i="11"/>
  <c r="B21" i="11"/>
  <c r="D21" i="11" s="1"/>
  <c r="F21" i="11" s="1"/>
  <c r="C20" i="11"/>
  <c r="I20" i="11" l="1"/>
  <c r="C21" i="11"/>
  <c r="E21" i="11" s="1"/>
  <c r="G21" i="11" l="1"/>
</calcChain>
</file>

<file path=xl/sharedStrings.xml><?xml version="1.0" encoding="utf-8"?>
<sst xmlns="http://schemas.openxmlformats.org/spreadsheetml/2006/main" count="243" uniqueCount="160">
  <si>
    <t>Custo Unit. Total</t>
  </si>
  <si>
    <t>Material</t>
  </si>
  <si>
    <t>BDI</t>
  </si>
  <si>
    <t>Item/Descrição</t>
  </si>
  <si>
    <t>Qtd.</t>
  </si>
  <si>
    <t>Un</t>
  </si>
  <si>
    <t>Valor</t>
  </si>
  <si>
    <t>%</t>
  </si>
  <si>
    <t>10. INSTALAÇÕES ELÉTRICAS</t>
  </si>
  <si>
    <t>TOTAL DO ORÇAMENTO</t>
  </si>
  <si>
    <t xml:space="preserve">Custo Direto </t>
  </si>
  <si>
    <t>Custo Unitário</t>
  </si>
  <si>
    <t>Custo Parcial</t>
  </si>
  <si>
    <t>Planilha de Orçamento - GLOBAL</t>
  </si>
  <si>
    <t>Sub-Total do Item</t>
  </si>
  <si>
    <t>Total do Item</t>
  </si>
  <si>
    <t>BDI =</t>
  </si>
  <si>
    <t>ITEM</t>
  </si>
  <si>
    <t>TOTAL</t>
  </si>
  <si>
    <t>VALOR</t>
  </si>
  <si>
    <t>Total  da Etapa</t>
  </si>
  <si>
    <t>Total Acumulado</t>
  </si>
  <si>
    <t xml:space="preserve"> 2. SERVIÇOS PRELIMINARES / TÉCNICOS</t>
  </si>
  <si>
    <t>M2</t>
  </si>
  <si>
    <t xml:space="preserve">M </t>
  </si>
  <si>
    <t>UN</t>
  </si>
  <si>
    <t>CRONOGRAMA FÍSICO-FINANCEIRO</t>
  </si>
  <si>
    <r>
      <t xml:space="preserve">Cliente: </t>
    </r>
    <r>
      <rPr>
        <sz val="12"/>
        <color indexed="8"/>
        <rFont val="Arial"/>
        <family val="2"/>
      </rPr>
      <t>Instituto Federal Sul-rio-grandense</t>
    </r>
  </si>
  <si>
    <r>
      <t xml:space="preserve">Endereço: </t>
    </r>
    <r>
      <rPr>
        <sz val="12"/>
        <rFont val="Arial"/>
        <family val="2"/>
      </rPr>
      <t>Rua Gonçalves Chaves, 3218</t>
    </r>
  </si>
  <si>
    <r>
      <t xml:space="preserve">Cidade: </t>
    </r>
    <r>
      <rPr>
        <sz val="12"/>
        <rFont val="Arial"/>
        <family val="2"/>
      </rPr>
      <t>Pelotas - RS</t>
    </r>
  </si>
  <si>
    <t>1º mês</t>
  </si>
  <si>
    <t>2º mês</t>
  </si>
  <si>
    <t>3º mês</t>
  </si>
  <si>
    <t xml:space="preserve"> 2. 5. INSTALAÇÃO DO CANTEIRO DE OBRAS</t>
  </si>
  <si>
    <t xml:space="preserve"> 2. 5. 1. BARRACÕES (vestiários/sanitários/almoxarifado/refeitório/depósitos e guarita)</t>
  </si>
  <si>
    <t xml:space="preserve">.1  LOCAÇÃO CONTAINER 2,30x6,00/h=2,50m P/DEPÓSITO S/DIVISÓRIA (para depósito de materiais)
</t>
  </si>
  <si>
    <t xml:space="preserve">.2  LOCAÇÃO CONTAINER 2,30x6,00/h=2,50m P/TRABALHO PRÁTICO S/DIV (para o trabalho prático)
</t>
  </si>
  <si>
    <t xml:space="preserve"> 2. 7. PLACAS DE IDENTIFICAÇÃO DE EXERCÍCIO PROFISSIONAL EM OBRAS</t>
  </si>
  <si>
    <t>MS</t>
  </si>
  <si>
    <t>21. GERENCIAMENTO DE OBRAS / FISCALIZAÇÃO</t>
  </si>
  <si>
    <t>21. 1. ADMINISTRAÇÃO DA OBRA</t>
  </si>
  <si>
    <t>.1  ENGENHEIRO MECÂNICO (1/2 turno - 4h)</t>
  </si>
  <si>
    <t>23. 5. 1. UNIDADES RESFRIADORAS DE LÍQUIDO</t>
  </si>
  <si>
    <t>23. 5. 2. BOMBAS DE CIRCULAÇÃO DE ÁGUA GELADA</t>
  </si>
  <si>
    <t>M²</t>
  </si>
  <si>
    <t>Mão-de-obra</t>
  </si>
  <si>
    <t>PÇ</t>
  </si>
  <si>
    <t>HR</t>
  </si>
  <si>
    <r>
      <t xml:space="preserve">Endereço: </t>
    </r>
    <r>
      <rPr>
        <sz val="11"/>
        <color indexed="8"/>
        <rFont val="Arial"/>
        <family val="2"/>
      </rPr>
      <t>Rua Gonçalves Chaves, 3218</t>
    </r>
  </si>
  <si>
    <r>
      <t xml:space="preserve">Cliente: </t>
    </r>
    <r>
      <rPr>
        <sz val="11"/>
        <color indexed="8"/>
        <rFont val="Arial"/>
        <family val="2"/>
      </rPr>
      <t>Instituto Federal Sul-rio-grandense</t>
    </r>
  </si>
  <si>
    <r>
      <t xml:space="preserve">Cidade: </t>
    </r>
    <r>
      <rPr>
        <sz val="11"/>
        <color indexed="8"/>
        <rFont val="Arial"/>
        <family val="2"/>
      </rPr>
      <t>Pelotas - RS</t>
    </r>
  </si>
  <si>
    <t>10. 1. INSTALAÇÕES DE BAIXA TENSÃO</t>
  </si>
  <si>
    <t>10. 1. 3. CONDUTORES</t>
  </si>
  <si>
    <t>10. 1. 5. QUADROS DE CARGA</t>
  </si>
  <si>
    <t>10. 1. 6. DISJUNTORES</t>
  </si>
  <si>
    <t>.1  PLACA DE OBRA-PINTADA / FIXADA ESTRUTURA DE MADEIRA</t>
  </si>
  <si>
    <t>.1 TROCADOR DE CALOR MODULAR COM VENTILADOR "LIMIT LOAD" COM MÓDULO EQUALIZADOR</t>
  </si>
  <si>
    <t>.1 JUNTA FLEXÍVEL EM LONA DE VINIL E CHAPA DE AÇO</t>
  </si>
  <si>
    <t>.1 FITA DE VEDAÇÃO EM ALUMÍNIO 50mmX50m PARA MPU</t>
  </si>
  <si>
    <t>RL</t>
  </si>
  <si>
    <t>.1  QUADRO DE CANTONEIRAS GALVANIZADAS - 3/4"x1/16"</t>
  </si>
  <si>
    <t>.1 CURSO SOBRE OPERAÇÃO DO SISTEMA</t>
  </si>
  <si>
    <t>.1  CHILLER DE VENTILAÇÃO - 20TR - 380V - DAIKIN</t>
  </si>
  <si>
    <t>.1  CABO MULTIPOLAR, CL2, PVC 1KV 4x2.5mm2</t>
  </si>
  <si>
    <t>.5  ABRAÇADEIRA DE NYLON 7.6x400MM PACOTE C/50</t>
  </si>
  <si>
    <t>.2  HASTE COOPERWELD 19x2400mm C/CONECTOR</t>
  </si>
  <si>
    <t>.1  DISJUNTOR TRIPOLAR 20A - DIN</t>
  </si>
  <si>
    <t>10. 1. 9. ELETROCALHAS E ACESSORIOS</t>
  </si>
  <si>
    <t>.1  ELETROCALHA TIPO "C", CHAPA 18, PERF., C/VIROLA, 100x150x3000MM</t>
  </si>
  <si>
    <t>.2  TAMPA DE PRESSÃOP/ ELETROCALHA 150x3000MM</t>
  </si>
  <si>
    <t>.3  "T" VERTICAL LATERAL, 150x100MM</t>
  </si>
  <si>
    <t>.4  "T" HORIZONTAL 90°, 150x100MM</t>
  </si>
  <si>
    <t>.5  CURVA VERTICAL EXTERNA 90°, 150x100MM</t>
  </si>
  <si>
    <t>.6  CURVA HORIZONTAL 45º, 150x100MM</t>
  </si>
  <si>
    <t>.7  CURVA HORIZONTAL 90°, 150x100mm</t>
  </si>
  <si>
    <t>.8  EMENDA INTERNA P/ ELETROCALHA 150X100mm</t>
  </si>
  <si>
    <t>.9  MÃO FRANCESA REFORÇADA - ELETROCALHA 150MM</t>
  </si>
  <si>
    <t>.10  BUCHA DE NYLON S-8</t>
  </si>
  <si>
    <t>.11  PARAFUSO P/ BUCHA S-8</t>
  </si>
  <si>
    <t>.12  PARAFUSO CABEÇA LENTILHA 3/8"</t>
  </si>
  <si>
    <t>.13  PORCA SEXTAVADA 3/8"</t>
  </si>
  <si>
    <t>.14  ARRUELA DE PRESSÃO 3/8"</t>
  </si>
  <si>
    <t>.15  ARRUELA LISA 3/8"</t>
  </si>
  <si>
    <t>.2  TRANSPORTE VERTICAL DOS CHILLERS (ATÉ A COBERTURA)</t>
  </si>
  <si>
    <t>23. SISTEMA DE RENOVAÇÃO DE AR</t>
  </si>
  <si>
    <t>23. 5. DESCRIÇÃO DO SISTEMA ADOTADO</t>
  </si>
  <si>
    <t>23. 5. 1. 1. CHILLERS PARA RENOVAÇÃO DE AR</t>
  </si>
  <si>
    <t>23. 5. 2. 1. CIRCUITO ÚNICO</t>
  </si>
  <si>
    <t>23. 5. 3. SISTEMA DE RENOVAÇÃO DO AR</t>
  </si>
  <si>
    <t>23. 5. 3. 1. RENOVADORES DE AR</t>
  </si>
  <si>
    <t>23. 5. 3. 2. DUTOS</t>
  </si>
  <si>
    <t>23. 5. 3. 4. JUNTA FLEXÍVEL</t>
  </si>
  <si>
    <t>23. 5. 3. 5. FITAS DE VEDAÇÃO E ACABAMENTO</t>
  </si>
  <si>
    <t>23. 5. 3. 6. SELADOR ACRÍLICO</t>
  </si>
  <si>
    <t>23. 5. 3. 7. ELEMENTOS DE SUSTENTAÇÃO</t>
  </si>
  <si>
    <t>23. 5. 4. SISTEMA DE CIRCULAÇÃO DE ÁGUA GELADA</t>
  </si>
  <si>
    <t>23. 5. 4. 1. TUBOS E CONEXÕES</t>
  </si>
  <si>
    <t>.1 SELANTE ACRÍLICO 5443 N</t>
  </si>
  <si>
    <t>.1  TUBO CPVC SOLDÁVEL 54MM</t>
  </si>
  <si>
    <t>.2  TÊ CPVC SOLDÁVEL 54MM</t>
  </si>
  <si>
    <t>.3  CURVA 90 CPVC SOLDÁVEL 54MM</t>
  </si>
  <si>
    <t>.1  ESPUMA ELASTOMÉRICA P/ TUBO 54mm - Esp.38mm</t>
  </si>
  <si>
    <t>.2  REVESTIMENTO MULTICAMADAS PLÁSTICA C/ ALUMÍNIO - Esp. 0,75mm</t>
  </si>
  <si>
    <t>.3  REV. MULTICAM. PLÁST. C/ ALUMÍNIO P/CURVA 90 - D.54/130mm</t>
  </si>
  <si>
    <t>23. 5. 4. 2. ISOLAMENTO TERMO-MECÂNICO</t>
  </si>
  <si>
    <t>.1  REGISTRO DE GAVETA DN 50, CORPO E CUNHA BRONZE</t>
  </si>
  <si>
    <t>23. 5. 4. 3. VÁLVULAS DE BLOQUEIO MANUAIS</t>
  </si>
  <si>
    <t>23. 5. 4. 4. FILTROS "Y"</t>
  </si>
  <si>
    <t>23. 5. 4. 5. SUPORTES PARA SUSTENTAÇÃO - FIXAÇÃO DA REDE DE ÁGUA GELADA</t>
  </si>
  <si>
    <t>.1  SUPORTE ESTRUTURADO TERMOMECÂNICO P/ TUBO 54mm - Esp.38mm</t>
  </si>
  <si>
    <t>23. 5. 5. SISTEMA DE DRENAGEM DO CONDENSADO</t>
  </si>
  <si>
    <t>23. 5. 5. 1. TUBOS E CONEXÕES</t>
  </si>
  <si>
    <t>.1  TUBO PVC RIGIDO 40MM ESGOTO PRIMARIO</t>
  </si>
  <si>
    <t>.2  JOELHO 90 PVC RÍGIDO 40MM</t>
  </si>
  <si>
    <t>.3  JOELHO 45 PVC RÍGIDO 40MM</t>
  </si>
  <si>
    <t xml:space="preserve">23. 5. 6. SISTEMA DE COMANDO  ELÉTRICO E AUTOMAÇÃO </t>
  </si>
  <si>
    <t>23.9. ENTREGA TÉCNICA E TREINAMENTO BÁSICO</t>
  </si>
  <si>
    <t>.1  BOMBA DE CIRCULAÇÃO DE ÁGUA - 12m³/h - 20mca - 03CV 3~ 380V</t>
  </si>
  <si>
    <t>1. FILTRO "Y" ROSQUEADO DN50 - CORPO EM BRONZE - ELEMENTO FILTRANTE EM AÇO INOX</t>
  </si>
  <si>
    <t>.4  JUNÇÃO PVC RÍGIDO 40x40MM</t>
  </si>
  <si>
    <t>.5  CAP PVC 40MM</t>
  </si>
  <si>
    <r>
      <t>Obra:</t>
    </r>
    <r>
      <rPr>
        <sz val="11"/>
        <color indexed="8"/>
        <rFont val="Arial"/>
        <family val="2"/>
      </rPr>
      <t xml:space="preserve"> Sistema de Ar Condicionado do prédio da Reitoria: Módulo I - Sistema de Renovação de Ar</t>
    </r>
  </si>
  <si>
    <t xml:space="preserve"> 2. 8.3. REMOÇÃO DE ESQUADRIAS</t>
  </si>
  <si>
    <t>.4  REV. MULTICAM. PLÁST. C/ ALUMÍNIO P/TÊ - D.54/130mm</t>
  </si>
  <si>
    <t>.2  CABO ISOLADO 10.0MM2 - 1000V</t>
  </si>
  <si>
    <t>.3  CABO UNIPOLAR, CL2, PVC 750V 10MM2 (COR VERDE)</t>
  </si>
  <si>
    <t>.4  CABO ISOLADO  95MM2 - 1000V</t>
  </si>
  <si>
    <t>.1  CENTRO DE DISTRIBUIÇÃO P/36 ELEM.C/BAR.+ GERAL - SOBREPOR (QG-AR)</t>
  </si>
  <si>
    <t>.2  DISJUNTOR TRIPOLAR 50A - TIPO EHB</t>
  </si>
  <si>
    <t>.3  DISJUNTOR TRIPOLAR 200A - TIPO EHB</t>
  </si>
  <si>
    <t>.1 CORPO DE VÁLVULA 3 VIAS - 1.1/2'' - CV 29 - CLOSE OFF 200 psi COM ATUADOR PROPORCIONAL 1.1/2'' - 24 VAC</t>
  </si>
  <si>
    <t>.2 QUADRO COMANDO E AUTOMAÇÃO</t>
  </si>
  <si>
    <t>.3 KIT DE CONTROLE E MODULAÇÃO DOS CHILLERS</t>
  </si>
  <si>
    <t xml:space="preserve">.1  GRELHA DE INSUFLAMENTO DUPLA DEFLEXÃO E REGISTRO DE LÂMINAS OPOSTAS (AIR HANDLER) – 900x400mm
</t>
  </si>
  <si>
    <t>.2 DUTO INTERNO 1100x400x1500mm, MPU ESP. 20mm</t>
  </si>
  <si>
    <t>.5 ACESSÓRIOS PRA MONTAGEM DO ISOLAMENTO TÉRMICO COM PROTEÇÃO MECÂNICA</t>
  </si>
  <si>
    <t>.1 DUTO INTERLIGAÇÃO "AIR HANDLER / DUTO INTERNO", MPU ESP.30mm - PLACA 1200x2000x30mm</t>
  </si>
  <si>
    <t>.3  AMORTECEDOR DE VIBRAÇÃO COM FLANGE DN 50mm</t>
  </si>
  <si>
    <t>.2  BOMBA DE CIRCULAÇÃO DE ÁGUA - 12m³/h - 20mca - 03CV 3~ 380V (RESERVA - SEM INSTALAÇÃO)</t>
  </si>
  <si>
    <t>.3 COLA ESPECIAL PARA MPU - LATA 2,8L</t>
  </si>
  <si>
    <t>.1  REMOÇÃO DE ESQUADRIAS DE ALUMÍNIO VENEZIANADAS - REFAZER ACABAMENTO</t>
  </si>
  <si>
    <t>.2 VEDAÇÃO DE ESQUADRIAS DE ALUMÍNIO VENEZIANADAS COM CHAPA ALUMÍNIO - 1,00x0,40m</t>
  </si>
  <si>
    <t>.2  DAMPER PARA CONTROLE DE VAZÃO DO AIR HANDLER</t>
  </si>
  <si>
    <r>
      <t xml:space="preserve">Obra: </t>
    </r>
    <r>
      <rPr>
        <sz val="12"/>
        <rFont val="Arial"/>
        <family val="2"/>
      </rPr>
      <t>Sistema de Ar Condicionado do prédio da Reitoria: Módulo I - Sistema de Renovação de Ar</t>
    </r>
  </si>
  <si>
    <t>23. 5. 3. 3. GRELHAS DE INSUFLAMENTO E DAMPERS</t>
  </si>
  <si>
    <t xml:space="preserve"> 2. 8. REMOÇÕES, VEDAÇÕES E INSTALAÇÃO DE REGISTROS</t>
  </si>
  <si>
    <t>.3 REGISTRO REGULAGEM DE EXPURGO DE AR - 900x400mm - ALUMÍNIO ANODIZADO COM LÂMINAS OPOSTAS</t>
  </si>
  <si>
    <t>INCLUIR LOGOTIPO DA EMPRESA</t>
  </si>
  <si>
    <t>DADOS DA EMPRESA</t>
  </si>
  <si>
    <t>Local e Data</t>
  </si>
  <si>
    <t>Nome do Profissional Responsável</t>
  </si>
  <si>
    <t>Especificação do Cargo/função</t>
  </si>
  <si>
    <t>N° do CREA ou CAU</t>
  </si>
  <si>
    <t>23. 5. 7. BASE PARA FIXAÇÃO DOS EQUIPAMENTOS "AIR HANDLER" E "CHILLERS" - (lençol de borracha e laje em concreto)</t>
  </si>
  <si>
    <t>.1 LENÇOL DE BORRACHA NATURAL - ESPESSURA:9,5mm (Atenuador de vibração)</t>
  </si>
  <si>
    <t>.2 FÔRMA TÁBUA CEDRINHO</t>
  </si>
  <si>
    <t>.3 ARMADURA CA-60 MÉDIA 5,0mm</t>
  </si>
  <si>
    <t>Kg</t>
  </si>
  <si>
    <t>.4 CONCRETO ARMADO FCK 25MPA - PREPARO, LANÇAMENTO E CURA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</si>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</sst>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R$&quot;#,##0.00;\-&quot;R$&quot;#,##0.00"/>
    <numFmt numFmtId="43" formatCode="_-* #,##0.00_-;\-* #,##0.00_-;_-* &quot;-&quot;??_-;_-@_-"/>
    <numFmt numFmtId="164" formatCode="&quot;R$&quot;\ #,##0.00;\-&quot;R$&quot;\ #,##0.00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&quot;R$&quot;\ #,##0.00"/>
    <numFmt numFmtId="168" formatCode="###,###,##0.00"/>
    <numFmt numFmtId="169" formatCode="00.00"/>
    <numFmt numFmtId="170" formatCode="_-[$R$-416]* #,##0.00_-;\-[$R$-416]* #,##0.00_-;_-[$R$-416]* &quot;-&quot;??_-;_-@_-"/>
  </numFmts>
  <fonts count="30" x14ac:knownFonts="1"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3"/>
      <color indexed="8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color theme="0"/>
      <name val="Arial"/>
      <family val="2"/>
    </font>
    <font>
      <sz val="13"/>
      <color theme="0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sz val="13"/>
      <color indexed="10"/>
      <name val="Arial"/>
      <family val="2"/>
    </font>
    <font>
      <b/>
      <sz val="13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8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1" quotePrefix="1" applyNumberFormat="1" applyFont="1" applyFill="1" applyBorder="1" applyAlignment="1" applyProtection="1">
      <alignment horizontal="center" vertical="center" wrapText="1"/>
    </xf>
    <xf numFmtId="164" fontId="10" fillId="0" borderId="1" xfId="1" quotePrefix="1" applyNumberFormat="1" applyFont="1" applyFill="1" applyBorder="1" applyAlignment="1" applyProtection="1">
      <alignment horizontal="center" vertical="center" wrapText="1"/>
    </xf>
    <xf numFmtId="10" fontId="10" fillId="0" borderId="1" xfId="1" applyNumberFormat="1" applyFont="1" applyFill="1" applyBorder="1" applyAlignment="1" applyProtection="1">
      <alignment horizontal="center" vertical="center" wrapText="1"/>
    </xf>
    <xf numFmtId="167" fontId="9" fillId="0" borderId="1" xfId="0" quotePrefix="1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Protection="1"/>
    <xf numFmtId="0" fontId="7" fillId="0" borderId="0" xfId="0" applyFont="1" applyFill="1" applyBorder="1" applyAlignment="1" applyProtection="1">
      <alignment vertical="top" wrapText="1"/>
    </xf>
    <xf numFmtId="0" fontId="2" fillId="0" borderId="0" xfId="0" applyFont="1" applyProtection="1"/>
    <xf numFmtId="0" fontId="11" fillId="0" borderId="0" xfId="0" applyFont="1" applyFill="1" applyBorder="1" applyAlignment="1" applyProtection="1">
      <alignment vertical="top" wrapText="1"/>
    </xf>
    <xf numFmtId="0" fontId="12" fillId="0" borderId="0" xfId="0" applyFont="1" applyProtection="1"/>
    <xf numFmtId="0" fontId="5" fillId="0" borderId="0" xfId="0" applyFont="1" applyProtection="1"/>
    <xf numFmtId="164" fontId="6" fillId="0" borderId="0" xfId="0" applyNumberFormat="1" applyFont="1" applyProtection="1"/>
    <xf numFmtId="10" fontId="6" fillId="0" borderId="0" xfId="0" applyNumberFormat="1" applyFont="1" applyProtection="1"/>
    <xf numFmtId="10" fontId="2" fillId="0" borderId="0" xfId="0" applyNumberFormat="1" applyFont="1" applyProtection="1"/>
    <xf numFmtId="10" fontId="12" fillId="0" borderId="0" xfId="0" applyNumberFormat="1" applyFont="1" applyProtection="1"/>
    <xf numFmtId="10" fontId="8" fillId="0" borderId="1" xfId="0" applyNumberFormat="1" applyFont="1" applyFill="1" applyBorder="1" applyAlignment="1" applyProtection="1">
      <alignment horizontal="center" vertical="top" wrapText="1"/>
    </xf>
    <xf numFmtId="10" fontId="6" fillId="0" borderId="0" xfId="0" applyNumberFormat="1" applyFont="1"/>
    <xf numFmtId="10" fontId="6" fillId="0" borderId="0" xfId="0" applyNumberFormat="1" applyFont="1" applyBorder="1" applyProtection="1"/>
    <xf numFmtId="0" fontId="6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2" applyFont="1" applyAlignment="1">
      <alignment vertical="center"/>
    </xf>
    <xf numFmtId="165" fontId="2" fillId="0" borderId="0" xfId="2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2" applyNumberFormat="1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6" fillId="0" borderId="0" xfId="2" applyNumberFormat="1" applyFont="1" applyAlignment="1">
      <alignment vertical="center"/>
    </xf>
    <xf numFmtId="4" fontId="15" fillId="0" borderId="0" xfId="2" applyNumberFormat="1" applyFont="1" applyAlignment="1">
      <alignment vertical="center"/>
    </xf>
    <xf numFmtId="4" fontId="1" fillId="0" borderId="0" xfId="2" applyNumberFormat="1" applyFont="1" applyFill="1" applyAlignment="1">
      <alignment vertical="center"/>
    </xf>
    <xf numFmtId="165" fontId="6" fillId="0" borderId="5" xfId="2" applyFont="1" applyFill="1" applyBorder="1" applyAlignment="1" applyProtection="1">
      <alignment vertical="center"/>
    </xf>
    <xf numFmtId="165" fontId="2" fillId="0" borderId="1" xfId="2" applyFont="1" applyFill="1" applyBorder="1" applyAlignment="1" applyProtection="1">
      <alignment vertical="top"/>
      <protection locked="0"/>
    </xf>
    <xf numFmtId="165" fontId="2" fillId="0" borderId="1" xfId="2" applyFont="1" applyFill="1" applyBorder="1" applyAlignment="1" applyProtection="1">
      <alignment vertical="center"/>
    </xf>
    <xf numFmtId="165" fontId="6" fillId="0" borderId="1" xfId="2" applyFont="1" applyFill="1" applyBorder="1" applyAlignment="1" applyProtection="1">
      <alignment vertical="center"/>
    </xf>
    <xf numFmtId="4" fontId="15" fillId="0" borderId="0" xfId="2" applyNumberFormat="1" applyFont="1" applyAlignment="1">
      <alignment horizontal="center" vertical="center"/>
    </xf>
    <xf numFmtId="4" fontId="16" fillId="0" borderId="0" xfId="2" applyNumberFormat="1" applyFont="1" applyAlignment="1">
      <alignment horizontal="center" vertical="center"/>
    </xf>
    <xf numFmtId="4" fontId="15" fillId="0" borderId="0" xfId="2" applyNumberFormat="1" applyFont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165" fontId="1" fillId="3" borderId="1" xfId="2" applyFont="1" applyFill="1" applyBorder="1" applyAlignment="1" applyProtection="1">
      <alignment horizontal="left" vertical="center"/>
    </xf>
    <xf numFmtId="165" fontId="2" fillId="3" borderId="1" xfId="2" applyFont="1" applyFill="1" applyBorder="1" applyAlignment="1" applyProtection="1">
      <alignment horizontal="center" vertical="center"/>
    </xf>
    <xf numFmtId="165" fontId="1" fillId="3" borderId="1" xfId="2" applyFont="1" applyFill="1" applyBorder="1" applyAlignment="1" applyProtection="1">
      <alignment vertical="center"/>
    </xf>
    <xf numFmtId="165" fontId="1" fillId="0" borderId="1" xfId="2" applyFont="1" applyFill="1" applyBorder="1" applyAlignment="1" applyProtection="1">
      <alignment vertical="center"/>
    </xf>
    <xf numFmtId="4" fontId="1" fillId="0" borderId="0" xfId="1" applyNumberFormat="1" applyFont="1" applyFill="1" applyAlignment="1">
      <alignment vertical="center"/>
    </xf>
    <xf numFmtId="165" fontId="2" fillId="3" borderId="1" xfId="2" applyFont="1" applyFill="1" applyBorder="1" applyAlignment="1" applyProtection="1">
      <alignment vertical="center"/>
    </xf>
    <xf numFmtId="4" fontId="6" fillId="0" borderId="0" xfId="2" applyNumberFormat="1" applyFont="1" applyAlignment="1">
      <alignment horizontal="center" vertical="center"/>
    </xf>
    <xf numFmtId="4" fontId="1" fillId="0" borderId="0" xfId="2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 vertical="center"/>
    </xf>
    <xf numFmtId="0" fontId="1" fillId="4" borderId="1" xfId="0" applyFont="1" applyFill="1" applyBorder="1" applyAlignment="1" applyProtection="1">
      <alignment horizontal="left" vertical="top"/>
      <protection locked="0"/>
    </xf>
    <xf numFmtId="165" fontId="1" fillId="3" borderId="1" xfId="2" applyFont="1" applyFill="1" applyBorder="1" applyAlignment="1" applyProtection="1">
      <alignment horizontal="center" vertical="center"/>
    </xf>
    <xf numFmtId="4" fontId="15" fillId="0" borderId="0" xfId="2" applyNumberFormat="1" applyFont="1" applyAlignment="1">
      <alignment horizontal="center" vertical="center"/>
    </xf>
    <xf numFmtId="4" fontId="1" fillId="0" borderId="0" xfId="2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0" fontId="10" fillId="0" borderId="1" xfId="0" applyNumberFormat="1" applyFont="1" applyFill="1" applyBorder="1" applyAlignment="1" applyProtection="1">
      <alignment horizontal="center" vertical="center" wrapText="1"/>
    </xf>
    <xf numFmtId="167" fontId="9" fillId="0" borderId="1" xfId="0" applyNumberFormat="1" applyFont="1" applyFill="1" applyBorder="1" applyAlignment="1" applyProtection="1">
      <alignment horizontal="center" vertical="center" wrapText="1"/>
    </xf>
    <xf numFmtId="10" fontId="9" fillId="0" borderId="1" xfId="1" applyNumberFormat="1" applyFont="1" applyFill="1" applyBorder="1" applyAlignment="1" applyProtection="1">
      <alignment horizontal="center" vertical="center" wrapText="1"/>
    </xf>
    <xf numFmtId="10" fontId="9" fillId="0" borderId="1" xfId="1" quotePrefix="1" applyNumberFormat="1" applyFont="1" applyFill="1" applyBorder="1" applyAlignment="1" applyProtection="1">
      <alignment horizontal="center" vertical="center" wrapText="1"/>
    </xf>
    <xf numFmtId="10" fontId="10" fillId="0" borderId="1" xfId="1" quotePrefix="1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Alignment="1">
      <alignment horizontal="center" vertical="center"/>
    </xf>
    <xf numFmtId="7" fontId="24" fillId="0" borderId="0" xfId="0" applyNumberFormat="1" applyFont="1" applyProtection="1"/>
    <xf numFmtId="10" fontId="24" fillId="0" borderId="0" xfId="3" applyNumberFormat="1" applyFont="1" applyProtection="1"/>
    <xf numFmtId="10" fontId="25" fillId="0" borderId="0" xfId="2" applyNumberFormat="1" applyFont="1" applyAlignment="1">
      <alignment vertical="center"/>
    </xf>
    <xf numFmtId="4" fontId="6" fillId="0" borderId="0" xfId="2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6" fillId="0" borderId="1" xfId="2" applyFont="1" applyFill="1" applyBorder="1" applyAlignment="1" applyProtection="1">
      <alignment vertical="top"/>
      <protection locked="0"/>
    </xf>
    <xf numFmtId="165" fontId="2" fillId="0" borderId="1" xfId="2" applyFont="1" applyFill="1" applyBorder="1" applyAlignment="1" applyProtection="1">
      <alignment horizontal="center" vertical="center"/>
    </xf>
    <xf numFmtId="2" fontId="2" fillId="0" borderId="1" xfId="2" applyNumberFormat="1" applyFont="1" applyFill="1" applyBorder="1" applyAlignment="1" applyProtection="1">
      <alignment vertical="top"/>
      <protection locked="0"/>
    </xf>
    <xf numFmtId="169" fontId="2" fillId="0" borderId="1" xfId="2" applyNumberFormat="1" applyFont="1" applyFill="1" applyBorder="1" applyAlignment="1" applyProtection="1">
      <alignment vertical="top"/>
      <protection locked="0"/>
    </xf>
    <xf numFmtId="4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4" fontId="15" fillId="0" borderId="0" xfId="2" applyNumberFormat="1" applyFont="1" applyAlignment="1">
      <alignment horizontal="center" vertical="center"/>
    </xf>
    <xf numFmtId="0" fontId="6" fillId="0" borderId="0" xfId="0" quotePrefix="1" applyFont="1" applyProtection="1"/>
    <xf numFmtId="4" fontId="16" fillId="0" borderId="0" xfId="2" applyNumberFormat="1" applyFont="1" applyAlignment="1">
      <alignment horizontal="center" vertical="center"/>
    </xf>
    <xf numFmtId="7" fontId="6" fillId="0" borderId="0" xfId="0" applyNumberFormat="1" applyFont="1" applyProtection="1"/>
    <xf numFmtId="4" fontId="16" fillId="0" borderId="0" xfId="2" applyNumberFormat="1" applyFont="1" applyAlignment="1">
      <alignment horizontal="right" vertical="center"/>
    </xf>
    <xf numFmtId="0" fontId="27" fillId="0" borderId="0" xfId="0" applyFont="1" applyProtection="1">
      <protection locked="0"/>
    </xf>
    <xf numFmtId="2" fontId="0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4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70" fontId="0" fillId="0" borderId="0" xfId="0" applyNumberFormat="1" applyProtection="1">
      <protection locked="0"/>
    </xf>
    <xf numFmtId="0" fontId="28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4" fontId="15" fillId="0" borderId="0" xfId="2" applyNumberFormat="1" applyFont="1" applyAlignment="1" applyProtection="1">
      <alignment horizontal="left" vertical="center"/>
      <protection locked="0"/>
    </xf>
    <xf numFmtId="0" fontId="5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5" fontId="2" fillId="3" borderId="1" xfId="2" applyFont="1" applyFill="1" applyBorder="1" applyAlignment="1" applyProtection="1">
      <alignment horizontal="center" vertical="center"/>
      <protection locked="0"/>
    </xf>
    <xf numFmtId="168" fontId="0" fillId="0" borderId="1" xfId="0" applyNumberFormat="1" applyFill="1" applyBorder="1" applyAlignment="1" applyProtection="1">
      <protection locked="0"/>
    </xf>
    <xf numFmtId="165" fontId="6" fillId="0" borderId="5" xfId="2" applyFont="1" applyFill="1" applyBorder="1" applyAlignment="1" applyProtection="1">
      <alignment vertical="center"/>
      <protection locked="0"/>
    </xf>
    <xf numFmtId="165" fontId="6" fillId="0" borderId="1" xfId="2" applyFont="1" applyFill="1" applyBorder="1" applyAlignment="1" applyProtection="1">
      <alignment vertical="center"/>
      <protection locked="0"/>
    </xf>
    <xf numFmtId="165" fontId="2" fillId="0" borderId="1" xfId="2" applyFont="1" applyFill="1" applyBorder="1" applyAlignment="1" applyProtection="1">
      <alignment horizontal="center" vertical="center"/>
      <protection locked="0"/>
    </xf>
    <xf numFmtId="165" fontId="2" fillId="0" borderId="0" xfId="2" applyFont="1" applyAlignment="1" applyProtection="1">
      <alignment vertical="center"/>
      <protection locked="0"/>
    </xf>
    <xf numFmtId="165" fontId="2" fillId="0" borderId="0" xfId="2" applyFont="1" applyAlignment="1" applyProtection="1">
      <alignment horizontal="center" vertical="center"/>
      <protection locked="0"/>
    </xf>
    <xf numFmtId="165" fontId="1" fillId="0" borderId="0" xfId="2" applyFont="1" applyFill="1" applyBorder="1" applyAlignment="1" applyProtection="1">
      <alignment vertical="center"/>
      <protection locked="0"/>
    </xf>
    <xf numFmtId="4" fontId="21" fillId="0" borderId="4" xfId="0" applyNumberFormat="1" applyFont="1" applyFill="1" applyBorder="1" applyAlignment="1" applyProtection="1">
      <alignment horizontal="right" vertical="center"/>
    </xf>
    <xf numFmtId="4" fontId="19" fillId="0" borderId="5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top"/>
    </xf>
    <xf numFmtId="0" fontId="2" fillId="0" borderId="1" xfId="0" applyFont="1" applyFill="1" applyBorder="1" applyAlignment="1" applyProtection="1">
      <alignment horizontal="left" vertical="top"/>
    </xf>
    <xf numFmtId="165" fontId="2" fillId="0" borderId="1" xfId="2" applyFont="1" applyFill="1" applyBorder="1" applyAlignment="1" applyProtection="1">
      <alignment horizontal="center" vertical="top"/>
    </xf>
    <xf numFmtId="165" fontId="6" fillId="0" borderId="1" xfId="2" applyFont="1" applyFill="1" applyBorder="1" applyAlignment="1" applyProtection="1">
      <alignment horizontal="center" vertical="top"/>
    </xf>
    <xf numFmtId="2" fontId="2" fillId="0" borderId="1" xfId="0" applyNumberFormat="1" applyFont="1" applyFill="1" applyBorder="1" applyAlignment="1" applyProtection="1">
      <alignment horizontal="right" vertical="top"/>
    </xf>
    <xf numFmtId="0" fontId="23" fillId="0" borderId="1" xfId="0" applyFont="1" applyFill="1" applyBorder="1" applyAlignment="1" applyProtection="1">
      <alignment horizontal="left" vertical="top"/>
    </xf>
    <xf numFmtId="0" fontId="6" fillId="0" borderId="1" xfId="0" applyFont="1" applyFill="1" applyBorder="1" applyAlignment="1" applyProtection="1">
      <alignment horizontal="left" vertical="top"/>
    </xf>
    <xf numFmtId="0" fontId="6" fillId="0" borderId="1" xfId="0" applyFont="1" applyFill="1" applyBorder="1" applyAlignment="1" applyProtection="1">
      <alignment horizontal="left" vertical="top" wrapText="1"/>
    </xf>
    <xf numFmtId="0" fontId="8" fillId="4" borderId="1" xfId="0" applyFont="1" applyFill="1" applyBorder="1" applyAlignment="1" applyProtection="1">
      <alignment horizontal="left" vertical="top"/>
      <protection locked="0"/>
    </xf>
    <xf numFmtId="165" fontId="6" fillId="3" borderId="1" xfId="2" applyFont="1" applyFill="1" applyBorder="1" applyAlignment="1" applyProtection="1">
      <alignment horizontal="center" vertical="center"/>
      <protection locked="0"/>
    </xf>
    <xf numFmtId="165" fontId="6" fillId="3" borderId="1" xfId="2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left" vertical="top"/>
    </xf>
    <xf numFmtId="2" fontId="26" fillId="0" borderId="0" xfId="0" applyNumberFormat="1" applyFont="1" applyAlignment="1" applyProtection="1">
      <alignment horizontal="center" vertical="center"/>
      <protection locked="0"/>
    </xf>
    <xf numFmtId="4" fontId="18" fillId="2" borderId="1" xfId="0" applyNumberFormat="1" applyFont="1" applyFill="1" applyBorder="1" applyAlignment="1" applyProtection="1">
      <alignment horizontal="center" vertical="center" wrapText="1"/>
    </xf>
    <xf numFmtId="4" fontId="18" fillId="2" borderId="3" xfId="0" applyNumberFormat="1" applyFont="1" applyFill="1" applyBorder="1" applyAlignment="1" applyProtection="1">
      <alignment horizontal="center" vertical="center" wrapText="1"/>
    </xf>
    <xf numFmtId="4" fontId="18" fillId="2" borderId="6" xfId="0" applyNumberFormat="1" applyFont="1" applyFill="1" applyBorder="1" applyAlignment="1" applyProtection="1">
      <alignment horizontal="center" vertical="center" wrapText="1"/>
    </xf>
    <xf numFmtId="4" fontId="18" fillId="2" borderId="2" xfId="0" applyNumberFormat="1" applyFont="1" applyFill="1" applyBorder="1" applyAlignment="1" applyProtection="1">
      <alignment horizontal="center" vertical="center" wrapText="1"/>
    </xf>
    <xf numFmtId="4" fontId="18" fillId="0" borderId="3" xfId="0" applyNumberFormat="1" applyFont="1" applyFill="1" applyBorder="1" applyAlignment="1" applyProtection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4" fontId="20" fillId="0" borderId="3" xfId="1" applyNumberFormat="1" applyFont="1" applyFill="1" applyBorder="1" applyAlignment="1" applyProtection="1">
      <alignment horizontal="center" vertical="center" wrapText="1"/>
    </xf>
    <xf numFmtId="4" fontId="20" fillId="0" borderId="6" xfId="1" applyNumberFormat="1" applyFont="1" applyFill="1" applyBorder="1" applyAlignment="1" applyProtection="1">
      <alignment horizontal="center" vertical="center" wrapText="1"/>
    </xf>
    <xf numFmtId="4" fontId="20" fillId="0" borderId="2" xfId="1" applyNumberFormat="1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vertical="center"/>
    </xf>
    <xf numFmtId="0" fontId="18" fillId="0" borderId="6" xfId="0" applyFont="1" applyBorder="1" applyAlignment="1" applyProtection="1">
      <alignment vertical="center"/>
    </xf>
    <xf numFmtId="0" fontId="18" fillId="0" borderId="2" xfId="0" applyFont="1" applyBorder="1" applyAlignment="1" applyProtection="1">
      <alignment vertical="center"/>
    </xf>
    <xf numFmtId="4" fontId="18" fillId="0" borderId="3" xfId="0" applyNumberFormat="1" applyFont="1" applyFill="1" applyBorder="1" applyAlignment="1" applyProtection="1">
      <alignment horizontal="center" vertical="center"/>
    </xf>
    <xf numFmtId="4" fontId="18" fillId="0" borderId="6" xfId="0" applyNumberFormat="1" applyFont="1" applyFill="1" applyBorder="1" applyAlignment="1" applyProtection="1">
      <alignment horizontal="center" vertical="center"/>
    </xf>
    <xf numFmtId="4" fontId="18" fillId="0" borderId="2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4" fontId="19" fillId="2" borderId="7" xfId="0" applyNumberFormat="1" applyFont="1" applyFill="1" applyBorder="1" applyAlignment="1" applyProtection="1">
      <alignment horizontal="center" vertical="center" wrapText="1"/>
    </xf>
    <xf numFmtId="4" fontId="19" fillId="2" borderId="8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left" vertical="center"/>
    </xf>
    <xf numFmtId="0" fontId="20" fillId="0" borderId="13" xfId="0" applyFont="1" applyFill="1" applyBorder="1" applyAlignment="1" applyProtection="1">
      <alignment horizontal="left" vertical="center"/>
    </xf>
    <xf numFmtId="0" fontId="20" fillId="0" borderId="5" xfId="0" applyFont="1" applyFill="1" applyBorder="1" applyAlignment="1" applyProtection="1">
      <alignment horizontal="left" vertical="center"/>
    </xf>
    <xf numFmtId="0" fontId="20" fillId="0" borderId="1" xfId="0" applyFont="1" applyFill="1" applyBorder="1" applyAlignment="1" applyProtection="1">
      <alignment horizontal="left" vertical="center"/>
    </xf>
    <xf numFmtId="0" fontId="20" fillId="0" borderId="3" xfId="0" applyFont="1" applyFill="1" applyBorder="1" applyAlignment="1" applyProtection="1">
      <alignment horizontal="left" vertical="center"/>
    </xf>
    <xf numFmtId="4" fontId="20" fillId="0" borderId="4" xfId="0" applyNumberFormat="1" applyFont="1" applyFill="1" applyBorder="1" applyAlignment="1" applyProtection="1">
      <alignment horizontal="left" vertical="center"/>
    </xf>
    <xf numFmtId="4" fontId="20" fillId="0" borderId="13" xfId="0" applyNumberFormat="1" applyFont="1" applyFill="1" applyBorder="1" applyAlignment="1" applyProtection="1">
      <alignment horizontal="left" vertical="center"/>
    </xf>
    <xf numFmtId="4" fontId="20" fillId="0" borderId="5" xfId="0" applyNumberFormat="1" applyFont="1" applyFill="1" applyBorder="1" applyAlignment="1" applyProtection="1">
      <alignment horizontal="left" vertical="center"/>
    </xf>
    <xf numFmtId="17" fontId="19" fillId="0" borderId="4" xfId="0" applyNumberFormat="1" applyFont="1" applyFill="1" applyBorder="1" applyAlignment="1" applyProtection="1">
      <alignment horizontal="center" vertical="center"/>
    </xf>
    <xf numFmtId="17" fontId="19" fillId="0" borderId="5" xfId="0" applyNumberFormat="1" applyFont="1" applyFill="1" applyBorder="1" applyAlignment="1" applyProtection="1">
      <alignment horizontal="center" vertical="center"/>
    </xf>
    <xf numFmtId="4" fontId="2" fillId="0" borderId="0" xfId="2" applyNumberFormat="1" applyFont="1" applyAlignment="1">
      <alignment horizontal="center" vertical="center"/>
    </xf>
    <xf numFmtId="4" fontId="19" fillId="2" borderId="6" xfId="0" applyNumberFormat="1" applyFont="1" applyFill="1" applyBorder="1" applyAlignment="1" applyProtection="1">
      <alignment horizontal="center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Alignment="1">
      <alignment horizontal="center" vertical="center"/>
    </xf>
    <xf numFmtId="165" fontId="1" fillId="3" borderId="4" xfId="2" applyFont="1" applyFill="1" applyBorder="1" applyAlignment="1" applyProtection="1">
      <alignment horizontal="center" vertical="center"/>
    </xf>
    <xf numFmtId="165" fontId="1" fillId="3" borderId="13" xfId="2" applyFont="1" applyFill="1" applyBorder="1" applyAlignment="1" applyProtection="1">
      <alignment horizontal="center" vertical="center"/>
    </xf>
    <xf numFmtId="165" fontId="1" fillId="3" borderId="5" xfId="2" applyFont="1" applyFill="1" applyBorder="1" applyAlignment="1" applyProtection="1">
      <alignment horizontal="center" vertical="center"/>
    </xf>
    <xf numFmtId="4" fontId="15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4" fontId="17" fillId="0" borderId="0" xfId="2" applyNumberFormat="1" applyFont="1" applyAlignment="1">
      <alignment horizontal="center" vertical="center"/>
    </xf>
    <xf numFmtId="4" fontId="16" fillId="0" borderId="0" xfId="2" applyNumberFormat="1" applyFont="1" applyAlignment="1">
      <alignment horizontal="center" vertical="center"/>
    </xf>
    <xf numFmtId="0" fontId="3" fillId="0" borderId="14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9" fillId="0" borderId="7" xfId="0" applyFont="1" applyFill="1" applyBorder="1" applyAlignment="1" applyProtection="1">
      <alignment horizontal="left" vertical="top" wrapText="1"/>
    </xf>
    <xf numFmtId="0" fontId="9" fillId="0" borderId="9" xfId="0" applyFont="1" applyFill="1" applyBorder="1" applyAlignment="1" applyProtection="1">
      <alignment horizontal="left" vertical="top" wrapText="1"/>
    </xf>
    <xf numFmtId="0" fontId="9" fillId="0" borderId="8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left" vertical="top"/>
    </xf>
    <xf numFmtId="0" fontId="4" fillId="0" borderId="13" xfId="0" applyFont="1" applyFill="1" applyBorder="1" applyAlignment="1" applyProtection="1">
      <alignment horizontal="left" vertical="top"/>
    </xf>
    <xf numFmtId="0" fontId="4" fillId="0" borderId="5" xfId="0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horizontal="left" vertical="top"/>
    </xf>
    <xf numFmtId="0" fontId="9" fillId="0" borderId="1" xfId="0" applyFont="1" applyFill="1" applyBorder="1" applyAlignment="1" applyProtection="1">
      <alignment horizontal="left" vertical="top"/>
    </xf>
  </cellXfs>
  <cellStyles count="4">
    <cellStyle name="Moeda" xfId="1" builtinId="4"/>
    <cellStyle name="Normal" xfId="0" builtinId="0"/>
    <cellStyle name="Porcentagem" xfId="3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7"/>
  <sheetViews>
    <sheetView showZeros="0" tabSelected="1" view="pageBreakPreview" zoomScale="80" zoomScaleNormal="85" zoomScaleSheetLayoutView="80" workbookViewId="0">
      <pane ySplit="11" topLeftCell="A12" activePane="bottomLeft" state="frozen"/>
      <selection pane="bottomLeft" activeCell="A12" sqref="A12:A14"/>
    </sheetView>
  </sheetViews>
  <sheetFormatPr defaultColWidth="12.7109375" defaultRowHeight="12.75" x14ac:dyDescent="0.2"/>
  <cols>
    <col min="1" max="1" width="117.140625" style="26" bestFit="1" customWidth="1"/>
    <col min="2" max="2" width="10.28515625" style="31" customWidth="1"/>
    <col min="3" max="3" width="4.28515625" style="27" customWidth="1"/>
    <col min="4" max="9" width="12.7109375" style="30" customWidth="1"/>
    <col min="10" max="11" width="12.7109375" style="33" customWidth="1"/>
    <col min="12" max="12" width="17.42578125" style="30" customWidth="1"/>
    <col min="13" max="13" width="14.28515625" style="50" bestFit="1" customWidth="1"/>
    <col min="14" max="16384" width="12.7109375" style="26"/>
  </cols>
  <sheetData>
    <row r="1" spans="1:13" ht="15" customHeight="1" x14ac:dyDescent="0.2">
      <c r="A1" s="120" t="s">
        <v>147</v>
      </c>
      <c r="B1" s="120"/>
      <c r="C1" s="120"/>
      <c r="D1" s="120"/>
    </row>
    <row r="2" spans="1:13" ht="15" customHeight="1" x14ac:dyDescent="0.2">
      <c r="A2" s="120"/>
      <c r="B2" s="120"/>
      <c r="C2" s="120"/>
      <c r="D2" s="120"/>
    </row>
    <row r="3" spans="1:13" ht="15" customHeight="1" x14ac:dyDescent="0.2">
      <c r="A3" s="120"/>
      <c r="B3" s="120"/>
      <c r="C3" s="120"/>
      <c r="D3" s="120"/>
    </row>
    <row r="4" spans="1:13" ht="15" customHeight="1" x14ac:dyDescent="0.2">
      <c r="A4" s="120"/>
      <c r="B4" s="120"/>
      <c r="C4" s="120"/>
      <c r="D4" s="120"/>
    </row>
    <row r="5" spans="1:13" ht="15" customHeight="1" x14ac:dyDescent="0.2">
      <c r="A5" s="120"/>
      <c r="B5" s="120"/>
      <c r="C5" s="120"/>
      <c r="D5" s="120"/>
    </row>
    <row r="6" spans="1:13" ht="15" customHeight="1" x14ac:dyDescent="0.2">
      <c r="A6" s="84" t="s">
        <v>148</v>
      </c>
      <c r="B6" s="85"/>
      <c r="C6" s="86"/>
      <c r="D6" s="87"/>
    </row>
    <row r="7" spans="1:13" ht="15" customHeight="1" x14ac:dyDescent="0.2">
      <c r="A7" s="84" t="s">
        <v>148</v>
      </c>
      <c r="B7" s="85"/>
      <c r="C7" s="86"/>
      <c r="D7" s="87"/>
    </row>
    <row r="8" spans="1:13" ht="15.75" customHeight="1" x14ac:dyDescent="0.2">
      <c r="A8" s="140" t="s">
        <v>13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2"/>
    </row>
    <row r="9" spans="1:13" ht="15.75" customHeight="1" x14ac:dyDescent="0.2">
      <c r="A9" s="143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5"/>
    </row>
    <row r="10" spans="1:13" ht="15.75" customHeight="1" x14ac:dyDescent="0.2">
      <c r="A10" s="146" t="s">
        <v>121</v>
      </c>
      <c r="B10" s="147"/>
      <c r="C10" s="147"/>
      <c r="D10" s="147"/>
      <c r="E10" s="148"/>
      <c r="F10" s="149" t="s">
        <v>48</v>
      </c>
      <c r="G10" s="149"/>
      <c r="H10" s="149"/>
      <c r="I10" s="149"/>
      <c r="J10" s="150"/>
      <c r="K10" s="150"/>
      <c r="L10" s="149"/>
      <c r="M10" s="149"/>
    </row>
    <row r="11" spans="1:13" ht="15.75" customHeight="1" x14ac:dyDescent="0.2">
      <c r="A11" s="146" t="s">
        <v>49</v>
      </c>
      <c r="B11" s="147"/>
      <c r="C11" s="147"/>
      <c r="D11" s="147"/>
      <c r="E11" s="148"/>
      <c r="F11" s="151" t="s">
        <v>50</v>
      </c>
      <c r="G11" s="152"/>
      <c r="H11" s="152"/>
      <c r="I11" s="153"/>
      <c r="J11" s="106" t="s">
        <v>16</v>
      </c>
      <c r="K11" s="107"/>
      <c r="L11" s="154">
        <v>43891</v>
      </c>
      <c r="M11" s="155"/>
    </row>
    <row r="12" spans="1:13" ht="15.75" customHeight="1" x14ac:dyDescent="0.2">
      <c r="A12" s="130" t="s">
        <v>3</v>
      </c>
      <c r="B12" s="133" t="s">
        <v>4</v>
      </c>
      <c r="C12" s="130" t="s">
        <v>5</v>
      </c>
      <c r="D12" s="125" t="s">
        <v>1</v>
      </c>
      <c r="E12" s="125"/>
      <c r="F12" s="121" t="s">
        <v>45</v>
      </c>
      <c r="G12" s="121"/>
      <c r="H12" s="122" t="s">
        <v>0</v>
      </c>
      <c r="I12" s="122" t="s">
        <v>10</v>
      </c>
      <c r="J12" s="138" t="s">
        <v>2</v>
      </c>
      <c r="K12" s="139"/>
      <c r="L12" s="122" t="s">
        <v>14</v>
      </c>
      <c r="M12" s="127" t="s">
        <v>15</v>
      </c>
    </row>
    <row r="13" spans="1:13" ht="15.75" customHeight="1" x14ac:dyDescent="0.2">
      <c r="A13" s="131"/>
      <c r="B13" s="134"/>
      <c r="C13" s="136"/>
      <c r="D13" s="125" t="s">
        <v>11</v>
      </c>
      <c r="E13" s="122" t="s">
        <v>12</v>
      </c>
      <c r="F13" s="125" t="s">
        <v>11</v>
      </c>
      <c r="G13" s="122" t="s">
        <v>12</v>
      </c>
      <c r="H13" s="123"/>
      <c r="I13" s="123"/>
      <c r="J13" s="157" t="s">
        <v>6</v>
      </c>
      <c r="K13" s="157" t="s">
        <v>7</v>
      </c>
      <c r="L13" s="123"/>
      <c r="M13" s="128"/>
    </row>
    <row r="14" spans="1:13" ht="15.75" customHeight="1" x14ac:dyDescent="0.2">
      <c r="A14" s="132"/>
      <c r="B14" s="135"/>
      <c r="C14" s="137"/>
      <c r="D14" s="126"/>
      <c r="E14" s="124"/>
      <c r="F14" s="126"/>
      <c r="G14" s="124"/>
      <c r="H14" s="124"/>
      <c r="I14" s="124"/>
      <c r="J14" s="158"/>
      <c r="K14" s="158"/>
      <c r="L14" s="124"/>
      <c r="M14" s="129"/>
    </row>
    <row r="15" spans="1:13" ht="15.75" customHeight="1" x14ac:dyDescent="0.2">
      <c r="A15" s="46" t="s">
        <v>22</v>
      </c>
      <c r="B15" s="47"/>
      <c r="C15" s="47"/>
      <c r="D15" s="51"/>
      <c r="E15" s="51"/>
      <c r="F15" s="51"/>
      <c r="G15" s="51"/>
      <c r="H15" s="51"/>
      <c r="I15" s="51"/>
      <c r="J15" s="51"/>
      <c r="K15" s="118"/>
      <c r="L15" s="51"/>
      <c r="M15" s="48">
        <f>SUM(L16:L26)</f>
        <v>0</v>
      </c>
    </row>
    <row r="16" spans="1:13" ht="15.75" customHeight="1" x14ac:dyDescent="0.2">
      <c r="A16" s="108" t="s">
        <v>33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19"/>
      <c r="L16" s="108"/>
      <c r="M16" s="49"/>
    </row>
    <row r="17" spans="1:15" s="71" customFormat="1" ht="15.75" customHeight="1" x14ac:dyDescent="0.2">
      <c r="A17" s="108" t="s">
        <v>34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19"/>
      <c r="L17" s="108"/>
      <c r="M17" s="49"/>
    </row>
    <row r="18" spans="1:15" s="71" customFormat="1" ht="15.75" customHeight="1" x14ac:dyDescent="0.2">
      <c r="A18" s="109" t="s">
        <v>35</v>
      </c>
      <c r="B18" s="110">
        <v>2</v>
      </c>
      <c r="C18" s="110" t="s">
        <v>38</v>
      </c>
      <c r="D18" s="99"/>
      <c r="E18" s="38">
        <f>D18*B18</f>
        <v>0</v>
      </c>
      <c r="F18" s="39"/>
      <c r="G18" s="40">
        <f t="shared" ref="G18:G26" si="0">F18*B18</f>
        <v>0</v>
      </c>
      <c r="H18" s="40">
        <f>+D18+F18</f>
        <v>0</v>
      </c>
      <c r="I18" s="40">
        <f>E18+G18</f>
        <v>0</v>
      </c>
      <c r="J18" s="41">
        <f>K18*I18</f>
        <v>0</v>
      </c>
      <c r="K18" s="101"/>
      <c r="L18" s="40">
        <f>I18+J18</f>
        <v>0</v>
      </c>
      <c r="M18" s="49"/>
      <c r="N18" s="76"/>
      <c r="O18" s="76"/>
    </row>
    <row r="19" spans="1:15" s="71" customFormat="1" ht="15.75" customHeight="1" x14ac:dyDescent="0.2">
      <c r="A19" s="109" t="s">
        <v>36</v>
      </c>
      <c r="B19" s="110">
        <v>2</v>
      </c>
      <c r="C19" s="110" t="s">
        <v>38</v>
      </c>
      <c r="D19" s="99"/>
      <c r="E19" s="38">
        <f>D19*B19</f>
        <v>0</v>
      </c>
      <c r="F19" s="39"/>
      <c r="G19" s="40">
        <f t="shared" si="0"/>
        <v>0</v>
      </c>
      <c r="H19" s="40">
        <f>+D19+F19</f>
        <v>0</v>
      </c>
      <c r="I19" s="40">
        <f t="shared" ref="I19:I25" si="1">E19+G19</f>
        <v>0</v>
      </c>
      <c r="J19" s="41">
        <f t="shared" ref="J19:J25" si="2">K19*I19</f>
        <v>0</v>
      </c>
      <c r="K19" s="101"/>
      <c r="L19" s="40">
        <f t="shared" ref="L19:L25" si="3">I19+J19</f>
        <v>0</v>
      </c>
      <c r="M19" s="49"/>
      <c r="N19" s="76"/>
      <c r="O19" s="76"/>
    </row>
    <row r="20" spans="1:15" ht="15.75" customHeight="1" x14ac:dyDescent="0.2">
      <c r="A20" s="108" t="s">
        <v>37</v>
      </c>
      <c r="B20" s="108"/>
      <c r="C20" s="108"/>
      <c r="D20" s="55"/>
      <c r="E20" s="108"/>
      <c r="F20" s="55"/>
      <c r="G20" s="108"/>
      <c r="H20" s="108"/>
      <c r="I20" s="108"/>
      <c r="J20" s="108"/>
      <c r="K20" s="116"/>
      <c r="L20" s="108"/>
      <c r="M20" s="49"/>
    </row>
    <row r="21" spans="1:15" s="71" customFormat="1" ht="15.75" customHeight="1" x14ac:dyDescent="0.2">
      <c r="A21" s="109" t="s">
        <v>55</v>
      </c>
      <c r="B21" s="110">
        <v>2.0299999999999998</v>
      </c>
      <c r="C21" s="110" t="s">
        <v>23</v>
      </c>
      <c r="D21" s="39"/>
      <c r="E21" s="38">
        <f>D21*B21</f>
        <v>0</v>
      </c>
      <c r="F21" s="39"/>
      <c r="G21" s="40">
        <f t="shared" si="0"/>
        <v>0</v>
      </c>
      <c r="H21" s="40">
        <f>+D21+F21</f>
        <v>0</v>
      </c>
      <c r="I21" s="40">
        <f t="shared" si="1"/>
        <v>0</v>
      </c>
      <c r="J21" s="41">
        <f t="shared" si="2"/>
        <v>0</v>
      </c>
      <c r="K21" s="101"/>
      <c r="L21" s="40">
        <f t="shared" si="3"/>
        <v>0</v>
      </c>
      <c r="M21" s="49"/>
      <c r="N21" s="77"/>
    </row>
    <row r="22" spans="1:15" ht="15.75" customHeight="1" x14ac:dyDescent="0.2">
      <c r="A22" s="108" t="s">
        <v>145</v>
      </c>
      <c r="B22" s="108"/>
      <c r="C22" s="108"/>
      <c r="D22" s="55"/>
      <c r="E22" s="108"/>
      <c r="F22" s="55"/>
      <c r="G22" s="108"/>
      <c r="H22" s="108"/>
      <c r="I22" s="108"/>
      <c r="J22" s="108"/>
      <c r="K22" s="116"/>
      <c r="L22" s="108"/>
      <c r="M22" s="49"/>
    </row>
    <row r="23" spans="1:15" ht="15.75" customHeight="1" x14ac:dyDescent="0.2">
      <c r="A23" s="108" t="s">
        <v>122</v>
      </c>
      <c r="B23" s="108"/>
      <c r="C23" s="108"/>
      <c r="D23" s="55"/>
      <c r="E23" s="108"/>
      <c r="F23" s="55"/>
      <c r="G23" s="108"/>
      <c r="H23" s="108"/>
      <c r="I23" s="108"/>
      <c r="J23" s="108"/>
      <c r="K23" s="116"/>
      <c r="L23" s="108"/>
      <c r="M23" s="49"/>
    </row>
    <row r="24" spans="1:15" s="71" customFormat="1" ht="15.75" customHeight="1" x14ac:dyDescent="0.2">
      <c r="A24" s="109" t="s">
        <v>140</v>
      </c>
      <c r="B24" s="111">
        <v>8</v>
      </c>
      <c r="C24" s="110" t="s">
        <v>25</v>
      </c>
      <c r="D24" s="39"/>
      <c r="E24" s="38">
        <f>D24*B24</f>
        <v>0</v>
      </c>
      <c r="F24" s="72"/>
      <c r="G24" s="40">
        <f t="shared" si="0"/>
        <v>0</v>
      </c>
      <c r="H24" s="40">
        <f>+D24+F24</f>
        <v>0</v>
      </c>
      <c r="I24" s="40">
        <f t="shared" si="1"/>
        <v>0</v>
      </c>
      <c r="J24" s="41">
        <f t="shared" si="2"/>
        <v>0</v>
      </c>
      <c r="K24" s="101"/>
      <c r="L24" s="40">
        <f t="shared" si="3"/>
        <v>0</v>
      </c>
      <c r="M24" s="49"/>
      <c r="O24" s="77"/>
    </row>
    <row r="25" spans="1:15" s="71" customFormat="1" ht="15.75" customHeight="1" x14ac:dyDescent="0.2">
      <c r="A25" s="109" t="s">
        <v>141</v>
      </c>
      <c r="B25" s="111">
        <v>4</v>
      </c>
      <c r="C25" s="110" t="s">
        <v>25</v>
      </c>
      <c r="D25" s="72"/>
      <c r="E25" s="38">
        <f>D25*B25</f>
        <v>0</v>
      </c>
      <c r="F25" s="72"/>
      <c r="G25" s="40">
        <f t="shared" ref="G25" si="4">F25*B25</f>
        <v>0</v>
      </c>
      <c r="H25" s="40">
        <f>+D25+F25</f>
        <v>0</v>
      </c>
      <c r="I25" s="40">
        <f t="shared" si="1"/>
        <v>0</v>
      </c>
      <c r="J25" s="41">
        <f t="shared" si="2"/>
        <v>0</v>
      </c>
      <c r="K25" s="101"/>
      <c r="L25" s="40">
        <f t="shared" si="3"/>
        <v>0</v>
      </c>
      <c r="M25" s="49"/>
      <c r="O25" s="77"/>
    </row>
    <row r="26" spans="1:15" s="71" customFormat="1" x14ac:dyDescent="0.2">
      <c r="A26" s="109" t="s">
        <v>146</v>
      </c>
      <c r="B26" s="111">
        <v>4</v>
      </c>
      <c r="C26" s="110" t="s">
        <v>25</v>
      </c>
      <c r="D26" s="72"/>
      <c r="E26" s="38">
        <f>D26*B26</f>
        <v>0</v>
      </c>
      <c r="F26" s="72"/>
      <c r="G26" s="40">
        <f t="shared" si="0"/>
        <v>0</v>
      </c>
      <c r="H26" s="40">
        <f>+D26+F26</f>
        <v>0</v>
      </c>
      <c r="I26" s="40">
        <f t="shared" ref="I26" si="5">E26+G26</f>
        <v>0</v>
      </c>
      <c r="J26" s="41">
        <f t="shared" ref="J26" si="6">K26*I26</f>
        <v>0</v>
      </c>
      <c r="K26" s="101"/>
      <c r="L26" s="40">
        <f t="shared" ref="L26" si="7">I26+J26</f>
        <v>0</v>
      </c>
      <c r="M26" s="49"/>
      <c r="O26" s="77"/>
    </row>
    <row r="27" spans="1:15" ht="15.75" customHeight="1" x14ac:dyDescent="0.2">
      <c r="A27" s="46" t="s">
        <v>8</v>
      </c>
      <c r="B27" s="47"/>
      <c r="C27" s="47"/>
      <c r="D27" s="98"/>
      <c r="E27" s="47"/>
      <c r="F27" s="98"/>
      <c r="G27" s="47"/>
      <c r="H27" s="47"/>
      <c r="I27" s="47"/>
      <c r="J27" s="47"/>
      <c r="K27" s="117"/>
      <c r="L27" s="47"/>
      <c r="M27" s="48">
        <f>SUM(L28:L57)</f>
        <v>0</v>
      </c>
    </row>
    <row r="28" spans="1:15" ht="15.75" customHeight="1" x14ac:dyDescent="0.2">
      <c r="A28" s="108" t="s">
        <v>51</v>
      </c>
      <c r="B28" s="108"/>
      <c r="C28" s="108"/>
      <c r="D28" s="55"/>
      <c r="E28" s="108"/>
      <c r="F28" s="55"/>
      <c r="G28" s="108"/>
      <c r="H28" s="108"/>
      <c r="I28" s="108"/>
      <c r="J28" s="108"/>
      <c r="K28" s="116"/>
      <c r="L28" s="108"/>
      <c r="M28" s="49"/>
      <c r="N28" s="78"/>
      <c r="O28" s="78"/>
    </row>
    <row r="29" spans="1:15" ht="15.75" customHeight="1" x14ac:dyDescent="0.2">
      <c r="A29" s="108" t="s">
        <v>52</v>
      </c>
      <c r="B29" s="108"/>
      <c r="C29" s="108"/>
      <c r="D29" s="55"/>
      <c r="E29" s="108"/>
      <c r="F29" s="55"/>
      <c r="G29" s="108"/>
      <c r="H29" s="108"/>
      <c r="I29" s="108"/>
      <c r="J29" s="108"/>
      <c r="K29" s="116"/>
      <c r="L29" s="108"/>
      <c r="M29" s="49"/>
    </row>
    <row r="30" spans="1:15" s="71" customFormat="1" ht="15.75" customHeight="1" x14ac:dyDescent="0.2">
      <c r="A30" s="109" t="s">
        <v>63</v>
      </c>
      <c r="B30" s="112">
        <v>476</v>
      </c>
      <c r="C30" s="110" t="s">
        <v>24</v>
      </c>
      <c r="D30" s="99"/>
      <c r="E30" s="41">
        <f>D30*B30</f>
        <v>0</v>
      </c>
      <c r="F30" s="99"/>
      <c r="G30" s="40">
        <f t="shared" ref="G30:G37" si="8">F30*B30</f>
        <v>0</v>
      </c>
      <c r="H30" s="40">
        <f t="shared" ref="H30:H37" si="9">+D30+F30</f>
        <v>0</v>
      </c>
      <c r="I30" s="40">
        <f t="shared" ref="I30" si="10">E30+G30</f>
        <v>0</v>
      </c>
      <c r="J30" s="41">
        <f t="shared" ref="J30" si="11">K30*I30</f>
        <v>0</v>
      </c>
      <c r="K30" s="101"/>
      <c r="L30" s="40">
        <f>I30+J30</f>
        <v>0</v>
      </c>
      <c r="M30" s="49"/>
    </row>
    <row r="31" spans="1:15" s="71" customFormat="1" ht="15.75" customHeight="1" x14ac:dyDescent="0.2">
      <c r="A31" s="109" t="s">
        <v>124</v>
      </c>
      <c r="B31" s="112">
        <v>800</v>
      </c>
      <c r="C31" s="110" t="s">
        <v>24</v>
      </c>
      <c r="D31" s="99"/>
      <c r="E31" s="41">
        <f>D31*B31</f>
        <v>0</v>
      </c>
      <c r="F31" s="99"/>
      <c r="G31" s="40">
        <f t="shared" si="8"/>
        <v>0</v>
      </c>
      <c r="H31" s="40">
        <f t="shared" si="9"/>
        <v>0</v>
      </c>
      <c r="I31" s="40">
        <f t="shared" ref="I31:I37" si="12">E31+G31</f>
        <v>0</v>
      </c>
      <c r="J31" s="41">
        <f t="shared" ref="J31:J37" si="13">K31*I31</f>
        <v>0</v>
      </c>
      <c r="K31" s="101"/>
      <c r="L31" s="40">
        <f>I31+J31</f>
        <v>0</v>
      </c>
      <c r="M31" s="49"/>
    </row>
    <row r="32" spans="1:15" s="71" customFormat="1" ht="15.75" customHeight="1" x14ac:dyDescent="0.2">
      <c r="A32" s="109" t="s">
        <v>125</v>
      </c>
      <c r="B32" s="112">
        <v>120</v>
      </c>
      <c r="C32" s="110" t="s">
        <v>24</v>
      </c>
      <c r="D32" s="99"/>
      <c r="E32" s="41">
        <f>D32*B32</f>
        <v>0</v>
      </c>
      <c r="F32" s="99"/>
      <c r="G32" s="40">
        <f t="shared" si="8"/>
        <v>0</v>
      </c>
      <c r="H32" s="40">
        <f t="shared" si="9"/>
        <v>0</v>
      </c>
      <c r="I32" s="40">
        <f t="shared" si="12"/>
        <v>0</v>
      </c>
      <c r="J32" s="41">
        <f t="shared" si="13"/>
        <v>0</v>
      </c>
      <c r="K32" s="101"/>
      <c r="L32" s="40">
        <f>I32+J32</f>
        <v>0</v>
      </c>
      <c r="M32" s="49"/>
    </row>
    <row r="33" spans="1:13" s="71" customFormat="1" ht="15.75" customHeight="1" x14ac:dyDescent="0.2">
      <c r="A33" s="109" t="s">
        <v>126</v>
      </c>
      <c r="B33" s="112">
        <v>400</v>
      </c>
      <c r="C33" s="110" t="s">
        <v>24</v>
      </c>
      <c r="D33" s="99"/>
      <c r="E33" s="41">
        <f>D33*B33</f>
        <v>0</v>
      </c>
      <c r="F33" s="99"/>
      <c r="G33" s="40">
        <f t="shared" si="8"/>
        <v>0</v>
      </c>
      <c r="H33" s="40">
        <f t="shared" si="9"/>
        <v>0</v>
      </c>
      <c r="I33" s="40">
        <f t="shared" si="12"/>
        <v>0</v>
      </c>
      <c r="J33" s="41">
        <f t="shared" si="13"/>
        <v>0</v>
      </c>
      <c r="K33" s="101"/>
      <c r="L33" s="40">
        <f>I33+J33</f>
        <v>0</v>
      </c>
      <c r="M33" s="49"/>
    </row>
    <row r="34" spans="1:13" s="71" customFormat="1" ht="15.75" customHeight="1" x14ac:dyDescent="0.2">
      <c r="A34" s="109" t="s">
        <v>64</v>
      </c>
      <c r="B34" s="112">
        <v>4</v>
      </c>
      <c r="C34" s="110" t="s">
        <v>25</v>
      </c>
      <c r="D34" s="99"/>
      <c r="E34" s="41">
        <f>D34*B34</f>
        <v>0</v>
      </c>
      <c r="F34" s="99"/>
      <c r="G34" s="40">
        <f t="shared" si="8"/>
        <v>0</v>
      </c>
      <c r="H34" s="40">
        <f t="shared" si="9"/>
        <v>0</v>
      </c>
      <c r="I34" s="40">
        <f t="shared" si="12"/>
        <v>0</v>
      </c>
      <c r="J34" s="41">
        <f t="shared" si="13"/>
        <v>0</v>
      </c>
      <c r="K34" s="101"/>
      <c r="L34" s="40">
        <f>I34+J34</f>
        <v>0</v>
      </c>
      <c r="M34" s="49"/>
    </row>
    <row r="35" spans="1:13" ht="15.75" customHeight="1" x14ac:dyDescent="0.2">
      <c r="A35" s="108" t="s">
        <v>53</v>
      </c>
      <c r="B35" s="108"/>
      <c r="C35" s="108"/>
      <c r="D35" s="55"/>
      <c r="E35" s="108"/>
      <c r="F35" s="55"/>
      <c r="G35" s="108"/>
      <c r="H35" s="108"/>
      <c r="I35" s="108"/>
      <c r="J35" s="108"/>
      <c r="K35" s="116"/>
      <c r="L35" s="108"/>
      <c r="M35" s="49"/>
    </row>
    <row r="36" spans="1:13" s="71" customFormat="1" ht="15.75" customHeight="1" x14ac:dyDescent="0.2">
      <c r="A36" s="109" t="s">
        <v>127</v>
      </c>
      <c r="B36" s="112">
        <v>1</v>
      </c>
      <c r="C36" s="110" t="s">
        <v>25</v>
      </c>
      <c r="D36" s="99"/>
      <c r="E36" s="41">
        <f>D36*B36</f>
        <v>0</v>
      </c>
      <c r="F36" s="99"/>
      <c r="G36" s="40">
        <f t="shared" si="8"/>
        <v>0</v>
      </c>
      <c r="H36" s="40">
        <f t="shared" si="9"/>
        <v>0</v>
      </c>
      <c r="I36" s="40">
        <f t="shared" si="12"/>
        <v>0</v>
      </c>
      <c r="J36" s="41">
        <f t="shared" si="13"/>
        <v>0</v>
      </c>
      <c r="K36" s="101"/>
      <c r="L36" s="40">
        <f>I36+J36</f>
        <v>0</v>
      </c>
      <c r="M36" s="49"/>
    </row>
    <row r="37" spans="1:13" s="71" customFormat="1" ht="15.75" customHeight="1" x14ac:dyDescent="0.2">
      <c r="A37" s="109" t="s">
        <v>65</v>
      </c>
      <c r="B37" s="112">
        <v>1</v>
      </c>
      <c r="C37" s="110" t="s">
        <v>25</v>
      </c>
      <c r="D37" s="99"/>
      <c r="E37" s="41">
        <f>D37*B37</f>
        <v>0</v>
      </c>
      <c r="F37" s="99"/>
      <c r="G37" s="40">
        <f t="shared" si="8"/>
        <v>0</v>
      </c>
      <c r="H37" s="40">
        <f t="shared" si="9"/>
        <v>0</v>
      </c>
      <c r="I37" s="40">
        <f t="shared" si="12"/>
        <v>0</v>
      </c>
      <c r="J37" s="41">
        <f t="shared" si="13"/>
        <v>0</v>
      </c>
      <c r="K37" s="101"/>
      <c r="L37" s="40">
        <f>I37+J37</f>
        <v>0</v>
      </c>
      <c r="M37" s="49"/>
    </row>
    <row r="38" spans="1:13" ht="15.75" customHeight="1" x14ac:dyDescent="0.2">
      <c r="A38" s="108" t="s">
        <v>54</v>
      </c>
      <c r="B38" s="108"/>
      <c r="C38" s="108"/>
      <c r="D38" s="55"/>
      <c r="E38" s="108"/>
      <c r="F38" s="55"/>
      <c r="G38" s="108"/>
      <c r="H38" s="108"/>
      <c r="I38" s="108"/>
      <c r="J38" s="108"/>
      <c r="K38" s="116"/>
      <c r="L38" s="108"/>
      <c r="M38" s="49"/>
    </row>
    <row r="39" spans="1:13" s="71" customFormat="1" ht="15.75" customHeight="1" x14ac:dyDescent="0.2">
      <c r="A39" s="109" t="s">
        <v>66</v>
      </c>
      <c r="B39" s="112">
        <v>8</v>
      </c>
      <c r="C39" s="110" t="s">
        <v>25</v>
      </c>
      <c r="D39" s="99"/>
      <c r="E39" s="41">
        <f>D39*B39</f>
        <v>0</v>
      </c>
      <c r="F39" s="99"/>
      <c r="G39" s="40">
        <f t="shared" ref="G39" si="14">F39*B39</f>
        <v>0</v>
      </c>
      <c r="H39" s="40">
        <f>+D39+F39</f>
        <v>0</v>
      </c>
      <c r="I39" s="40">
        <f t="shared" ref="I39" si="15">E39+G39</f>
        <v>0</v>
      </c>
      <c r="J39" s="41">
        <f t="shared" ref="J39" si="16">K39*I39</f>
        <v>0</v>
      </c>
      <c r="K39" s="101"/>
      <c r="L39" s="40">
        <f>I39+J39</f>
        <v>0</v>
      </c>
      <c r="M39" s="49"/>
    </row>
    <row r="40" spans="1:13" s="71" customFormat="1" ht="15.75" customHeight="1" x14ac:dyDescent="0.2">
      <c r="A40" s="109" t="s">
        <v>128</v>
      </c>
      <c r="B40" s="112">
        <v>4</v>
      </c>
      <c r="C40" s="110" t="s">
        <v>25</v>
      </c>
      <c r="D40" s="99"/>
      <c r="E40" s="41">
        <f t="shared" ref="E40" si="17">D40*B40</f>
        <v>0</v>
      </c>
      <c r="F40" s="99"/>
      <c r="G40" s="40">
        <f t="shared" ref="G40" si="18">F40*B40</f>
        <v>0</v>
      </c>
      <c r="H40" s="40">
        <f>+D40+F40</f>
        <v>0</v>
      </c>
      <c r="I40" s="40">
        <f t="shared" ref="I40" si="19">E40+G40</f>
        <v>0</v>
      </c>
      <c r="J40" s="41">
        <f t="shared" ref="J40" si="20">K40*I40</f>
        <v>0</v>
      </c>
      <c r="K40" s="101"/>
      <c r="L40" s="40">
        <f>I40+J40</f>
        <v>0</v>
      </c>
      <c r="M40" s="49"/>
    </row>
    <row r="41" spans="1:13" s="71" customFormat="1" ht="15.75" customHeight="1" x14ac:dyDescent="0.2">
      <c r="A41" s="109" t="s">
        <v>129</v>
      </c>
      <c r="B41" s="112">
        <v>2</v>
      </c>
      <c r="C41" s="110" t="s">
        <v>25</v>
      </c>
      <c r="D41" s="99"/>
      <c r="E41" s="41">
        <f>D41*B41</f>
        <v>0</v>
      </c>
      <c r="F41" s="99"/>
      <c r="G41" s="40">
        <f t="shared" ref="G41:G44" si="21">F41*B41</f>
        <v>0</v>
      </c>
      <c r="H41" s="40">
        <f>+D41+F41</f>
        <v>0</v>
      </c>
      <c r="I41" s="40">
        <f t="shared" ref="I41:I44" si="22">E41+G41</f>
        <v>0</v>
      </c>
      <c r="J41" s="41">
        <f t="shared" ref="J41:J44" si="23">K41*I41</f>
        <v>0</v>
      </c>
      <c r="K41" s="101"/>
      <c r="L41" s="40">
        <f>I41+J41</f>
        <v>0</v>
      </c>
      <c r="M41" s="49"/>
    </row>
    <row r="42" spans="1:13" ht="15.75" customHeight="1" x14ac:dyDescent="0.2">
      <c r="A42" s="108" t="s">
        <v>67</v>
      </c>
      <c r="B42" s="108"/>
      <c r="C42" s="108"/>
      <c r="D42" s="55"/>
      <c r="E42" s="108"/>
      <c r="F42" s="55"/>
      <c r="G42" s="108"/>
      <c r="H42" s="108"/>
      <c r="I42" s="108"/>
      <c r="J42" s="108"/>
      <c r="K42" s="116"/>
      <c r="L42" s="108"/>
      <c r="M42" s="49"/>
    </row>
    <row r="43" spans="1:13" s="71" customFormat="1" ht="15.75" customHeight="1" x14ac:dyDescent="0.2">
      <c r="A43" s="109" t="s">
        <v>68</v>
      </c>
      <c r="B43" s="112">
        <v>11</v>
      </c>
      <c r="C43" s="110" t="s">
        <v>25</v>
      </c>
      <c r="D43" s="99"/>
      <c r="E43" s="41">
        <f>D43*B43</f>
        <v>0</v>
      </c>
      <c r="F43" s="99"/>
      <c r="G43" s="40">
        <f t="shared" si="21"/>
        <v>0</v>
      </c>
      <c r="H43" s="40">
        <f>+D43+F43</f>
        <v>0</v>
      </c>
      <c r="I43" s="40">
        <f t="shared" si="22"/>
        <v>0</v>
      </c>
      <c r="J43" s="41">
        <f t="shared" si="23"/>
        <v>0</v>
      </c>
      <c r="K43" s="101"/>
      <c r="L43" s="40">
        <f>I43+J43</f>
        <v>0</v>
      </c>
      <c r="M43" s="49"/>
    </row>
    <row r="44" spans="1:13" s="71" customFormat="1" ht="15.75" customHeight="1" x14ac:dyDescent="0.2">
      <c r="A44" s="109" t="s">
        <v>69</v>
      </c>
      <c r="B44" s="112">
        <v>11</v>
      </c>
      <c r="C44" s="110" t="s">
        <v>25</v>
      </c>
      <c r="D44" s="99"/>
      <c r="E44" s="41">
        <f>D44*B44</f>
        <v>0</v>
      </c>
      <c r="F44" s="99"/>
      <c r="G44" s="40">
        <f t="shared" si="21"/>
        <v>0</v>
      </c>
      <c r="H44" s="40">
        <f>+D44+F44</f>
        <v>0</v>
      </c>
      <c r="I44" s="40">
        <f t="shared" si="22"/>
        <v>0</v>
      </c>
      <c r="J44" s="41">
        <f t="shared" si="23"/>
        <v>0</v>
      </c>
      <c r="K44" s="101"/>
      <c r="L44" s="40">
        <f>I44+J44</f>
        <v>0</v>
      </c>
      <c r="M44" s="49"/>
    </row>
    <row r="45" spans="1:13" s="71" customFormat="1" ht="15.75" customHeight="1" x14ac:dyDescent="0.2">
      <c r="A45" s="109" t="s">
        <v>70</v>
      </c>
      <c r="B45" s="112">
        <v>3</v>
      </c>
      <c r="C45" s="110" t="s">
        <v>25</v>
      </c>
      <c r="D45" s="99"/>
      <c r="E45" s="41">
        <f>D45*B45</f>
        <v>0</v>
      </c>
      <c r="F45" s="99"/>
      <c r="G45" s="40">
        <f t="shared" ref="G45" si="24">F45*B45</f>
        <v>0</v>
      </c>
      <c r="H45" s="40">
        <f>+D45+F45</f>
        <v>0</v>
      </c>
      <c r="I45" s="40">
        <f t="shared" ref="I45" si="25">E45+G45</f>
        <v>0</v>
      </c>
      <c r="J45" s="41">
        <f t="shared" ref="J45" si="26">K45*I45</f>
        <v>0</v>
      </c>
      <c r="K45" s="101"/>
      <c r="L45" s="40">
        <f>I45+J45</f>
        <v>0</v>
      </c>
      <c r="M45" s="49"/>
    </row>
    <row r="46" spans="1:13" s="71" customFormat="1" ht="15.75" customHeight="1" x14ac:dyDescent="0.2">
      <c r="A46" s="109" t="s">
        <v>71</v>
      </c>
      <c r="B46" s="112">
        <v>1</v>
      </c>
      <c r="C46" s="110" t="s">
        <v>25</v>
      </c>
      <c r="D46" s="99"/>
      <c r="E46" s="41">
        <f t="shared" ref="E46:E57" si="27">D46*B46</f>
        <v>0</v>
      </c>
      <c r="F46" s="99"/>
      <c r="G46" s="40">
        <f t="shared" ref="G46" si="28">F46*B46</f>
        <v>0</v>
      </c>
      <c r="H46" s="40">
        <f t="shared" ref="H46:H57" si="29">+D46+F46</f>
        <v>0</v>
      </c>
      <c r="I46" s="40">
        <f t="shared" ref="I46" si="30">E46+G46</f>
        <v>0</v>
      </c>
      <c r="J46" s="41">
        <f t="shared" ref="J46" si="31">K46*I46</f>
        <v>0</v>
      </c>
      <c r="K46" s="101"/>
      <c r="L46" s="40">
        <f>I46+J46</f>
        <v>0</v>
      </c>
      <c r="M46" s="49"/>
    </row>
    <row r="47" spans="1:13" s="71" customFormat="1" ht="15.75" customHeight="1" x14ac:dyDescent="0.2">
      <c r="A47" s="109" t="s">
        <v>72</v>
      </c>
      <c r="B47" s="112">
        <v>1</v>
      </c>
      <c r="C47" s="110" t="s">
        <v>25</v>
      </c>
      <c r="D47" s="99"/>
      <c r="E47" s="41">
        <f t="shared" si="27"/>
        <v>0</v>
      </c>
      <c r="F47" s="99"/>
      <c r="G47" s="40">
        <f t="shared" ref="G47:G57" si="32">F47*B47</f>
        <v>0</v>
      </c>
      <c r="H47" s="40">
        <f t="shared" si="29"/>
        <v>0</v>
      </c>
      <c r="I47" s="40">
        <f t="shared" ref="I47:I57" si="33">E47+G47</f>
        <v>0</v>
      </c>
      <c r="J47" s="41">
        <f t="shared" ref="J47:J57" si="34">K47*I47</f>
        <v>0</v>
      </c>
      <c r="K47" s="101"/>
      <c r="L47" s="40">
        <f t="shared" ref="L47:L57" si="35">I47+J47</f>
        <v>0</v>
      </c>
      <c r="M47" s="49"/>
    </row>
    <row r="48" spans="1:13" s="71" customFormat="1" ht="15.75" customHeight="1" x14ac:dyDescent="0.2">
      <c r="A48" s="109" t="s">
        <v>73</v>
      </c>
      <c r="B48" s="112">
        <v>4</v>
      </c>
      <c r="C48" s="110" t="s">
        <v>25</v>
      </c>
      <c r="D48" s="99"/>
      <c r="E48" s="41">
        <f t="shared" si="27"/>
        <v>0</v>
      </c>
      <c r="F48" s="99"/>
      <c r="G48" s="40">
        <f t="shared" si="32"/>
        <v>0</v>
      </c>
      <c r="H48" s="40">
        <f t="shared" si="29"/>
        <v>0</v>
      </c>
      <c r="I48" s="40">
        <f t="shared" si="33"/>
        <v>0</v>
      </c>
      <c r="J48" s="41">
        <f t="shared" si="34"/>
        <v>0</v>
      </c>
      <c r="K48" s="101"/>
      <c r="L48" s="40">
        <f t="shared" si="35"/>
        <v>0</v>
      </c>
      <c r="M48" s="49"/>
    </row>
    <row r="49" spans="1:13" s="71" customFormat="1" ht="15.75" customHeight="1" x14ac:dyDescent="0.2">
      <c r="A49" s="109" t="s">
        <v>74</v>
      </c>
      <c r="B49" s="112">
        <v>4</v>
      </c>
      <c r="C49" s="110" t="s">
        <v>25</v>
      </c>
      <c r="D49" s="99"/>
      <c r="E49" s="41">
        <f t="shared" si="27"/>
        <v>0</v>
      </c>
      <c r="F49" s="99"/>
      <c r="G49" s="40">
        <f t="shared" ref="G49:G54" si="36">F49*B49</f>
        <v>0</v>
      </c>
      <c r="H49" s="40">
        <f t="shared" ref="H49:H54" si="37">+D49+F49</f>
        <v>0</v>
      </c>
      <c r="I49" s="40">
        <f t="shared" ref="I49:I54" si="38">E49+G49</f>
        <v>0</v>
      </c>
      <c r="J49" s="41">
        <f t="shared" ref="J49:J54" si="39">K49*I49</f>
        <v>0</v>
      </c>
      <c r="K49" s="101"/>
      <c r="L49" s="40">
        <f t="shared" ref="L49:L54" si="40">I49+J49</f>
        <v>0</v>
      </c>
      <c r="M49" s="49"/>
    </row>
    <row r="50" spans="1:13" s="71" customFormat="1" ht="15.75" customHeight="1" x14ac:dyDescent="0.2">
      <c r="A50" s="109" t="s">
        <v>75</v>
      </c>
      <c r="B50" s="112">
        <v>10</v>
      </c>
      <c r="C50" s="110" t="s">
        <v>25</v>
      </c>
      <c r="D50" s="99"/>
      <c r="E50" s="41">
        <f t="shared" si="27"/>
        <v>0</v>
      </c>
      <c r="F50" s="99"/>
      <c r="G50" s="40">
        <f t="shared" si="36"/>
        <v>0</v>
      </c>
      <c r="H50" s="40">
        <f t="shared" si="37"/>
        <v>0</v>
      </c>
      <c r="I50" s="40">
        <f t="shared" si="38"/>
        <v>0</v>
      </c>
      <c r="J50" s="41">
        <f t="shared" si="39"/>
        <v>0</v>
      </c>
      <c r="K50" s="101"/>
      <c r="L50" s="40">
        <f t="shared" si="40"/>
        <v>0</v>
      </c>
      <c r="M50" s="49"/>
    </row>
    <row r="51" spans="1:13" s="71" customFormat="1" ht="15.75" customHeight="1" x14ac:dyDescent="0.2">
      <c r="A51" s="109" t="s">
        <v>76</v>
      </c>
      <c r="B51" s="112">
        <v>20</v>
      </c>
      <c r="C51" s="110" t="s">
        <v>25</v>
      </c>
      <c r="D51" s="99"/>
      <c r="E51" s="41">
        <f t="shared" si="27"/>
        <v>0</v>
      </c>
      <c r="F51" s="99"/>
      <c r="G51" s="40">
        <f t="shared" si="36"/>
        <v>0</v>
      </c>
      <c r="H51" s="40">
        <f t="shared" si="37"/>
        <v>0</v>
      </c>
      <c r="I51" s="40">
        <f t="shared" si="38"/>
        <v>0</v>
      </c>
      <c r="J51" s="41">
        <f t="shared" si="39"/>
        <v>0</v>
      </c>
      <c r="K51" s="101"/>
      <c r="L51" s="40">
        <f t="shared" si="40"/>
        <v>0</v>
      </c>
      <c r="M51" s="49"/>
    </row>
    <row r="52" spans="1:13" s="71" customFormat="1" ht="15.75" customHeight="1" x14ac:dyDescent="0.2">
      <c r="A52" s="109" t="s">
        <v>77</v>
      </c>
      <c r="B52" s="112">
        <v>48</v>
      </c>
      <c r="C52" s="110" t="s">
        <v>25</v>
      </c>
      <c r="D52" s="99"/>
      <c r="E52" s="41">
        <f t="shared" si="27"/>
        <v>0</v>
      </c>
      <c r="F52" s="99"/>
      <c r="G52" s="40">
        <f t="shared" si="36"/>
        <v>0</v>
      </c>
      <c r="H52" s="40">
        <f t="shared" si="37"/>
        <v>0</v>
      </c>
      <c r="I52" s="40">
        <f t="shared" si="38"/>
        <v>0</v>
      </c>
      <c r="J52" s="41">
        <f t="shared" si="39"/>
        <v>0</v>
      </c>
      <c r="K52" s="101"/>
      <c r="L52" s="40">
        <f t="shared" si="40"/>
        <v>0</v>
      </c>
      <c r="M52" s="49"/>
    </row>
    <row r="53" spans="1:13" s="71" customFormat="1" ht="15.75" customHeight="1" x14ac:dyDescent="0.2">
      <c r="A53" s="109" t="s">
        <v>78</v>
      </c>
      <c r="B53" s="112">
        <v>48</v>
      </c>
      <c r="C53" s="110" t="s">
        <v>25</v>
      </c>
      <c r="D53" s="99"/>
      <c r="E53" s="41">
        <f t="shared" si="27"/>
        <v>0</v>
      </c>
      <c r="F53" s="99"/>
      <c r="G53" s="40">
        <f t="shared" si="36"/>
        <v>0</v>
      </c>
      <c r="H53" s="40">
        <f t="shared" si="37"/>
        <v>0</v>
      </c>
      <c r="I53" s="40">
        <f t="shared" si="38"/>
        <v>0</v>
      </c>
      <c r="J53" s="41">
        <f t="shared" si="39"/>
        <v>0</v>
      </c>
      <c r="K53" s="101"/>
      <c r="L53" s="40">
        <f t="shared" si="40"/>
        <v>0</v>
      </c>
      <c r="M53" s="49"/>
    </row>
    <row r="54" spans="1:13" s="71" customFormat="1" ht="15.75" customHeight="1" x14ac:dyDescent="0.2">
      <c r="A54" s="109" t="s">
        <v>79</v>
      </c>
      <c r="B54" s="112">
        <v>120</v>
      </c>
      <c r="C54" s="110" t="s">
        <v>25</v>
      </c>
      <c r="D54" s="99"/>
      <c r="E54" s="41">
        <f t="shared" si="27"/>
        <v>0</v>
      </c>
      <c r="F54" s="99"/>
      <c r="G54" s="40">
        <f t="shared" si="36"/>
        <v>0</v>
      </c>
      <c r="H54" s="40">
        <f t="shared" si="37"/>
        <v>0</v>
      </c>
      <c r="I54" s="40">
        <f t="shared" si="38"/>
        <v>0</v>
      </c>
      <c r="J54" s="41">
        <f t="shared" si="39"/>
        <v>0</v>
      </c>
      <c r="K54" s="101"/>
      <c r="L54" s="40">
        <f t="shared" si="40"/>
        <v>0</v>
      </c>
      <c r="M54" s="49"/>
    </row>
    <row r="55" spans="1:13" s="71" customFormat="1" ht="15.75" customHeight="1" x14ac:dyDescent="0.2">
      <c r="A55" s="109" t="s">
        <v>80</v>
      </c>
      <c r="B55" s="112">
        <v>120</v>
      </c>
      <c r="C55" s="110" t="s">
        <v>25</v>
      </c>
      <c r="D55" s="99"/>
      <c r="E55" s="41">
        <f t="shared" si="27"/>
        <v>0</v>
      </c>
      <c r="F55" s="99"/>
      <c r="G55" s="40">
        <f t="shared" si="32"/>
        <v>0</v>
      </c>
      <c r="H55" s="40">
        <f t="shared" si="29"/>
        <v>0</v>
      </c>
      <c r="I55" s="40">
        <f t="shared" si="33"/>
        <v>0</v>
      </c>
      <c r="J55" s="41">
        <f t="shared" si="34"/>
        <v>0</v>
      </c>
      <c r="K55" s="101"/>
      <c r="L55" s="40">
        <f t="shared" si="35"/>
        <v>0</v>
      </c>
      <c r="M55" s="49"/>
    </row>
    <row r="56" spans="1:13" s="71" customFormat="1" ht="15.75" customHeight="1" x14ac:dyDescent="0.2">
      <c r="A56" s="109" t="s">
        <v>81</v>
      </c>
      <c r="B56" s="112">
        <v>120</v>
      </c>
      <c r="C56" s="110" t="s">
        <v>25</v>
      </c>
      <c r="D56" s="99"/>
      <c r="E56" s="41">
        <f t="shared" si="27"/>
        <v>0</v>
      </c>
      <c r="F56" s="99"/>
      <c r="G56" s="40">
        <f t="shared" si="32"/>
        <v>0</v>
      </c>
      <c r="H56" s="40">
        <f t="shared" si="29"/>
        <v>0</v>
      </c>
      <c r="I56" s="40">
        <f t="shared" si="33"/>
        <v>0</v>
      </c>
      <c r="J56" s="41">
        <f t="shared" si="34"/>
        <v>0</v>
      </c>
      <c r="K56" s="101"/>
      <c r="L56" s="40">
        <f t="shared" si="35"/>
        <v>0</v>
      </c>
      <c r="M56" s="49"/>
    </row>
    <row r="57" spans="1:13" s="71" customFormat="1" ht="15.75" customHeight="1" x14ac:dyDescent="0.2">
      <c r="A57" s="109" t="s">
        <v>82</v>
      </c>
      <c r="B57" s="112">
        <v>120</v>
      </c>
      <c r="C57" s="110" t="s">
        <v>25</v>
      </c>
      <c r="D57" s="99"/>
      <c r="E57" s="41">
        <f t="shared" si="27"/>
        <v>0</v>
      </c>
      <c r="F57" s="99"/>
      <c r="G57" s="40">
        <f t="shared" si="32"/>
        <v>0</v>
      </c>
      <c r="H57" s="40">
        <f t="shared" si="29"/>
        <v>0</v>
      </c>
      <c r="I57" s="40">
        <f t="shared" si="33"/>
        <v>0</v>
      </c>
      <c r="J57" s="41">
        <f t="shared" si="34"/>
        <v>0</v>
      </c>
      <c r="K57" s="101"/>
      <c r="L57" s="40">
        <f t="shared" si="35"/>
        <v>0</v>
      </c>
      <c r="M57" s="49"/>
    </row>
    <row r="58" spans="1:13" ht="15.75" customHeight="1" x14ac:dyDescent="0.2">
      <c r="A58" s="46" t="s">
        <v>39</v>
      </c>
      <c r="B58" s="47"/>
      <c r="C58" s="47"/>
      <c r="D58" s="98"/>
      <c r="E58" s="47"/>
      <c r="F58" s="98"/>
      <c r="G58" s="47"/>
      <c r="H58" s="47"/>
      <c r="I58" s="47"/>
      <c r="J58" s="47"/>
      <c r="K58" s="117"/>
      <c r="L58" s="47"/>
      <c r="M58" s="48">
        <f>SUM(L59:L60)</f>
        <v>0</v>
      </c>
    </row>
    <row r="59" spans="1:13" ht="15.75" customHeight="1" x14ac:dyDescent="0.2">
      <c r="A59" s="108" t="s">
        <v>40</v>
      </c>
      <c r="B59" s="108"/>
      <c r="C59" s="108"/>
      <c r="D59" s="55"/>
      <c r="E59" s="108"/>
      <c r="F59" s="55"/>
      <c r="G59" s="108"/>
      <c r="H59" s="108"/>
      <c r="I59" s="108"/>
      <c r="J59" s="108"/>
      <c r="K59" s="116"/>
      <c r="L59" s="108"/>
      <c r="M59" s="49"/>
    </row>
    <row r="60" spans="1:13" s="71" customFormat="1" ht="15.75" customHeight="1" x14ac:dyDescent="0.2">
      <c r="A60" s="109" t="s">
        <v>41</v>
      </c>
      <c r="B60" s="110">
        <v>2</v>
      </c>
      <c r="C60" s="110" t="s">
        <v>38</v>
      </c>
      <c r="D60" s="39"/>
      <c r="E60" s="38">
        <f>D60*B60</f>
        <v>0</v>
      </c>
      <c r="F60" s="39"/>
      <c r="G60" s="40">
        <f t="shared" ref="G60" si="41">F60*B60</f>
        <v>0</v>
      </c>
      <c r="H60" s="40">
        <f>+D60+F60</f>
        <v>0</v>
      </c>
      <c r="I60" s="40">
        <f t="shared" ref="I60" si="42">E60+G60</f>
        <v>0</v>
      </c>
      <c r="J60" s="41">
        <f t="shared" ref="J60" si="43">K60*I60</f>
        <v>0</v>
      </c>
      <c r="K60" s="101"/>
      <c r="L60" s="40">
        <f t="shared" ref="L60" si="44">I60+J60</f>
        <v>0</v>
      </c>
      <c r="M60" s="49"/>
    </row>
    <row r="61" spans="1:13" ht="15.75" customHeight="1" x14ac:dyDescent="0.2">
      <c r="A61" s="46" t="s">
        <v>84</v>
      </c>
      <c r="B61" s="47"/>
      <c r="C61" s="47"/>
      <c r="D61" s="98"/>
      <c r="E61" s="47"/>
      <c r="F61" s="98"/>
      <c r="G61" s="47"/>
      <c r="H61" s="47"/>
      <c r="I61" s="47"/>
      <c r="J61" s="47"/>
      <c r="K61" s="117"/>
      <c r="L61" s="47"/>
      <c r="M61" s="48">
        <f>SUM(L62:L124)</f>
        <v>0</v>
      </c>
    </row>
    <row r="62" spans="1:13" ht="15.75" customHeight="1" x14ac:dyDescent="0.2">
      <c r="A62" s="108" t="s">
        <v>85</v>
      </c>
      <c r="B62" s="108"/>
      <c r="C62" s="108"/>
      <c r="D62" s="55"/>
      <c r="E62" s="108"/>
      <c r="F62" s="55"/>
      <c r="G62" s="108"/>
      <c r="H62" s="108"/>
      <c r="I62" s="108"/>
      <c r="J62" s="108"/>
      <c r="K62" s="116"/>
      <c r="L62" s="108"/>
      <c r="M62" s="49"/>
    </row>
    <row r="63" spans="1:13" ht="15.75" customHeight="1" x14ac:dyDescent="0.2">
      <c r="A63" s="108" t="s">
        <v>42</v>
      </c>
      <c r="B63" s="108"/>
      <c r="C63" s="108"/>
      <c r="D63" s="55"/>
      <c r="E63" s="108"/>
      <c r="F63" s="55"/>
      <c r="G63" s="108"/>
      <c r="H63" s="108"/>
      <c r="I63" s="108"/>
      <c r="J63" s="108"/>
      <c r="K63" s="116"/>
      <c r="L63" s="108"/>
      <c r="M63" s="49"/>
    </row>
    <row r="64" spans="1:13" ht="15.75" customHeight="1" x14ac:dyDescent="0.2">
      <c r="A64" s="108" t="s">
        <v>86</v>
      </c>
      <c r="B64" s="108"/>
      <c r="C64" s="108"/>
      <c r="D64" s="55"/>
      <c r="E64" s="108"/>
      <c r="F64" s="55"/>
      <c r="G64" s="108"/>
      <c r="H64" s="108"/>
      <c r="I64" s="108"/>
      <c r="J64" s="108"/>
      <c r="K64" s="116"/>
      <c r="L64" s="108"/>
      <c r="M64" s="49"/>
    </row>
    <row r="65" spans="1:14" s="71" customFormat="1" ht="15.75" customHeight="1" x14ac:dyDescent="0.2">
      <c r="A65" s="109" t="s">
        <v>62</v>
      </c>
      <c r="B65" s="110">
        <v>4</v>
      </c>
      <c r="C65" s="110" t="s">
        <v>25</v>
      </c>
      <c r="D65" s="39"/>
      <c r="E65" s="38">
        <f>D65*B65</f>
        <v>0</v>
      </c>
      <c r="F65" s="39"/>
      <c r="G65" s="40">
        <f>F65*B65</f>
        <v>0</v>
      </c>
      <c r="H65" s="40">
        <f>+D65+F65</f>
        <v>0</v>
      </c>
      <c r="I65" s="40">
        <f t="shared" ref="I65" si="45">E65+G65</f>
        <v>0</v>
      </c>
      <c r="J65" s="41">
        <f t="shared" ref="J65" si="46">K65*I65</f>
        <v>0</v>
      </c>
      <c r="K65" s="101"/>
      <c r="L65" s="40">
        <f t="shared" ref="L65" si="47">I65+J65</f>
        <v>0</v>
      </c>
      <c r="M65" s="49"/>
    </row>
    <row r="66" spans="1:14" s="71" customFormat="1" ht="15.75" customHeight="1" x14ac:dyDescent="0.2">
      <c r="A66" s="109" t="s">
        <v>83</v>
      </c>
      <c r="B66" s="110">
        <v>8</v>
      </c>
      <c r="C66" s="110" t="s">
        <v>47</v>
      </c>
      <c r="D66" s="39"/>
      <c r="E66" s="38">
        <f>D66*B66</f>
        <v>0</v>
      </c>
      <c r="F66" s="39"/>
      <c r="G66" s="40">
        <f>F66*B66</f>
        <v>0</v>
      </c>
      <c r="H66" s="40">
        <f>+D66+F66</f>
        <v>0</v>
      </c>
      <c r="I66" s="40">
        <f t="shared" ref="I66" si="48">E66+G66</f>
        <v>0</v>
      </c>
      <c r="J66" s="41">
        <f t="shared" ref="J66" si="49">K66*I66</f>
        <v>0</v>
      </c>
      <c r="K66" s="101"/>
      <c r="L66" s="40">
        <f t="shared" ref="L66" si="50">I66+J66</f>
        <v>0</v>
      </c>
      <c r="M66" s="49"/>
    </row>
    <row r="67" spans="1:14" ht="15.75" customHeight="1" x14ac:dyDescent="0.2">
      <c r="A67" s="108" t="s">
        <v>43</v>
      </c>
      <c r="B67" s="108"/>
      <c r="C67" s="108"/>
      <c r="D67" s="55"/>
      <c r="E67" s="108"/>
      <c r="F67" s="55"/>
      <c r="G67" s="108"/>
      <c r="H67" s="108"/>
      <c r="I67" s="108"/>
      <c r="J67" s="108"/>
      <c r="K67" s="116"/>
      <c r="L67" s="108"/>
      <c r="M67" s="49"/>
    </row>
    <row r="68" spans="1:14" s="71" customFormat="1" ht="15.75" customHeight="1" x14ac:dyDescent="0.2">
      <c r="A68" s="108" t="s">
        <v>87</v>
      </c>
      <c r="B68" s="108"/>
      <c r="C68" s="108"/>
      <c r="D68" s="55"/>
      <c r="E68" s="108"/>
      <c r="F68" s="55"/>
      <c r="G68" s="108"/>
      <c r="H68" s="108"/>
      <c r="I68" s="108"/>
      <c r="J68" s="108"/>
      <c r="K68" s="116"/>
      <c r="L68" s="108"/>
      <c r="M68" s="49"/>
    </row>
    <row r="69" spans="1:14" s="71" customFormat="1" ht="15.75" customHeight="1" x14ac:dyDescent="0.2">
      <c r="A69" s="109" t="s">
        <v>117</v>
      </c>
      <c r="B69" s="73">
        <v>4</v>
      </c>
      <c r="C69" s="73" t="s">
        <v>25</v>
      </c>
      <c r="D69" s="102"/>
      <c r="E69" s="38">
        <f>D69*B69</f>
        <v>0</v>
      </c>
      <c r="F69" s="39"/>
      <c r="G69" s="40">
        <f>F69*B69</f>
        <v>0</v>
      </c>
      <c r="H69" s="40">
        <f>+D69+F69</f>
        <v>0</v>
      </c>
      <c r="I69" s="40">
        <f t="shared" ref="I69" si="51">E69+G69</f>
        <v>0</v>
      </c>
      <c r="J69" s="41">
        <f t="shared" ref="J69" si="52">K69*I69</f>
        <v>0</v>
      </c>
      <c r="K69" s="101"/>
      <c r="L69" s="40">
        <f t="shared" ref="L69" si="53">I69+J69</f>
        <v>0</v>
      </c>
      <c r="M69" s="49"/>
    </row>
    <row r="70" spans="1:14" s="71" customFormat="1" ht="15.75" customHeight="1" x14ac:dyDescent="0.2">
      <c r="A70" s="109" t="s">
        <v>138</v>
      </c>
      <c r="B70" s="73">
        <v>1</v>
      </c>
      <c r="C70" s="73" t="s">
        <v>25</v>
      </c>
      <c r="D70" s="102"/>
      <c r="E70" s="38">
        <f>D70*B70</f>
        <v>0</v>
      </c>
      <c r="F70" s="39"/>
      <c r="G70" s="40">
        <f>F70*B70</f>
        <v>0</v>
      </c>
      <c r="H70" s="40">
        <f>+D70+F70</f>
        <v>0</v>
      </c>
      <c r="I70" s="40">
        <f t="shared" ref="I70" si="54">E70+G70</f>
        <v>0</v>
      </c>
      <c r="J70" s="41">
        <f t="shared" ref="J70" si="55">K70*I70</f>
        <v>0</v>
      </c>
      <c r="K70" s="101"/>
      <c r="L70" s="40">
        <f t="shared" ref="L70" si="56">I70+J70</f>
        <v>0</v>
      </c>
      <c r="M70" s="49"/>
    </row>
    <row r="71" spans="1:14" s="71" customFormat="1" ht="15.75" customHeight="1" x14ac:dyDescent="0.2">
      <c r="A71" s="109" t="s">
        <v>137</v>
      </c>
      <c r="B71" s="73">
        <v>8</v>
      </c>
      <c r="C71" s="73" t="s">
        <v>25</v>
      </c>
      <c r="D71" s="102"/>
      <c r="E71" s="38">
        <f>D71*B71</f>
        <v>0</v>
      </c>
      <c r="F71" s="39"/>
      <c r="G71" s="40">
        <f>F71*B71</f>
        <v>0</v>
      </c>
      <c r="H71" s="40">
        <f>+D71+F71</f>
        <v>0</v>
      </c>
      <c r="I71" s="40">
        <f t="shared" ref="I71" si="57">E71+G71</f>
        <v>0</v>
      </c>
      <c r="J71" s="41">
        <f t="shared" ref="J71" si="58">K71*I71</f>
        <v>0</v>
      </c>
      <c r="K71" s="101"/>
      <c r="L71" s="40">
        <f t="shared" ref="L71" si="59">I71+J71</f>
        <v>0</v>
      </c>
      <c r="M71" s="49"/>
    </row>
    <row r="72" spans="1:14" ht="15.75" customHeight="1" x14ac:dyDescent="0.2">
      <c r="A72" s="108" t="s">
        <v>88</v>
      </c>
      <c r="B72" s="108"/>
      <c r="C72" s="108"/>
      <c r="D72" s="55"/>
      <c r="E72" s="108"/>
      <c r="F72" s="55"/>
      <c r="G72" s="108"/>
      <c r="H72" s="108"/>
      <c r="I72" s="108"/>
      <c r="J72" s="108"/>
      <c r="K72" s="116"/>
      <c r="L72" s="108"/>
      <c r="M72" s="49"/>
    </row>
    <row r="73" spans="1:14" ht="15.75" customHeight="1" x14ac:dyDescent="0.2">
      <c r="A73" s="108" t="s">
        <v>89</v>
      </c>
      <c r="B73" s="108"/>
      <c r="C73" s="108"/>
      <c r="D73" s="55"/>
      <c r="E73" s="108"/>
      <c r="F73" s="55"/>
      <c r="G73" s="108"/>
      <c r="H73" s="108"/>
      <c r="I73" s="108"/>
      <c r="J73" s="108"/>
      <c r="K73" s="116"/>
      <c r="L73" s="108"/>
      <c r="M73" s="49"/>
    </row>
    <row r="74" spans="1:14" s="71" customFormat="1" ht="15.75" customHeight="1" x14ac:dyDescent="0.2">
      <c r="A74" s="113" t="s">
        <v>56</v>
      </c>
      <c r="B74" s="110">
        <v>4</v>
      </c>
      <c r="C74" s="110" t="s">
        <v>25</v>
      </c>
      <c r="D74" s="72"/>
      <c r="E74" s="38">
        <f>D74*B74</f>
        <v>0</v>
      </c>
      <c r="F74" s="39"/>
      <c r="G74" s="40">
        <f t="shared" ref="G74" si="60">F74*B74</f>
        <v>0</v>
      </c>
      <c r="H74" s="40">
        <f>+D74+F74</f>
        <v>0</v>
      </c>
      <c r="I74" s="40">
        <f t="shared" ref="I74" si="61">E74+G74</f>
        <v>0</v>
      </c>
      <c r="J74" s="41">
        <f t="shared" ref="J74" si="62">K74*I74</f>
        <v>0</v>
      </c>
      <c r="K74" s="101"/>
      <c r="L74" s="40">
        <f>I74+J74</f>
        <v>0</v>
      </c>
      <c r="M74" s="49"/>
    </row>
    <row r="75" spans="1:14" ht="15.75" customHeight="1" x14ac:dyDescent="0.2">
      <c r="A75" s="108" t="s">
        <v>90</v>
      </c>
      <c r="B75" s="108"/>
      <c r="C75" s="108"/>
      <c r="D75" s="55"/>
      <c r="E75" s="108"/>
      <c r="F75" s="55"/>
      <c r="G75" s="108"/>
      <c r="H75" s="108"/>
      <c r="I75" s="108"/>
      <c r="J75" s="108"/>
      <c r="K75" s="116"/>
      <c r="L75" s="108"/>
      <c r="M75" s="49"/>
    </row>
    <row r="76" spans="1:14" s="71" customFormat="1" ht="15.75" customHeight="1" x14ac:dyDescent="0.2">
      <c r="A76" s="114" t="s">
        <v>136</v>
      </c>
      <c r="B76" s="111">
        <v>115</v>
      </c>
      <c r="C76" s="111" t="s">
        <v>44</v>
      </c>
      <c r="D76" s="72"/>
      <c r="E76" s="38">
        <f>D76*B76</f>
        <v>0</v>
      </c>
      <c r="F76" s="72"/>
      <c r="G76" s="40">
        <f t="shared" ref="G76:G77" si="63">F76*B76</f>
        <v>0</v>
      </c>
      <c r="H76" s="40">
        <f>+D76+F76</f>
        <v>0</v>
      </c>
      <c r="I76" s="40">
        <f t="shared" ref="I76:I77" si="64">E76+G76</f>
        <v>0</v>
      </c>
      <c r="J76" s="41">
        <f t="shared" ref="J76:J77" si="65">K76*I76</f>
        <v>0</v>
      </c>
      <c r="K76" s="101"/>
      <c r="L76" s="40">
        <f>I76+J76</f>
        <v>0</v>
      </c>
      <c r="M76" s="49"/>
      <c r="N76" s="77"/>
    </row>
    <row r="77" spans="1:14" s="71" customFormat="1" ht="15.75" customHeight="1" x14ac:dyDescent="0.2">
      <c r="A77" s="114" t="s">
        <v>134</v>
      </c>
      <c r="B77" s="111">
        <v>45</v>
      </c>
      <c r="C77" s="111" t="s">
        <v>44</v>
      </c>
      <c r="D77" s="72"/>
      <c r="E77" s="38">
        <f>D77*B77</f>
        <v>0</v>
      </c>
      <c r="F77" s="72"/>
      <c r="G77" s="40">
        <f t="shared" si="63"/>
        <v>0</v>
      </c>
      <c r="H77" s="40">
        <f>+D77+F77</f>
        <v>0</v>
      </c>
      <c r="I77" s="40">
        <f t="shared" si="64"/>
        <v>0</v>
      </c>
      <c r="J77" s="41">
        <f t="shared" si="65"/>
        <v>0</v>
      </c>
      <c r="K77" s="101"/>
      <c r="L77" s="40">
        <f>I77+J77</f>
        <v>0</v>
      </c>
      <c r="M77" s="49"/>
    </row>
    <row r="78" spans="1:14" s="71" customFormat="1" ht="15.75" customHeight="1" x14ac:dyDescent="0.2">
      <c r="A78" s="114" t="s">
        <v>139</v>
      </c>
      <c r="B78" s="111">
        <v>2</v>
      </c>
      <c r="C78" s="111" t="s">
        <v>25</v>
      </c>
      <c r="D78" s="72"/>
      <c r="E78" s="38">
        <f>D78*B78</f>
        <v>0</v>
      </c>
      <c r="F78" s="72"/>
      <c r="G78" s="40">
        <f t="shared" ref="G78" si="66">F78*B78</f>
        <v>0</v>
      </c>
      <c r="H78" s="40">
        <f>+D78+F78</f>
        <v>0</v>
      </c>
      <c r="I78" s="40">
        <f t="shared" ref="I78" si="67">E78+G78</f>
        <v>0</v>
      </c>
      <c r="J78" s="41">
        <f t="shared" ref="J78" si="68">K78*I78</f>
        <v>0</v>
      </c>
      <c r="K78" s="101"/>
      <c r="L78" s="40">
        <f>I78+J78</f>
        <v>0</v>
      </c>
      <c r="M78" s="49"/>
    </row>
    <row r="79" spans="1:14" ht="15.75" customHeight="1" x14ac:dyDescent="0.2">
      <c r="A79" s="108" t="s">
        <v>144</v>
      </c>
      <c r="B79" s="108"/>
      <c r="C79" s="108"/>
      <c r="D79" s="55"/>
      <c r="E79" s="108"/>
      <c r="F79" s="55"/>
      <c r="G79" s="108"/>
      <c r="H79" s="108"/>
      <c r="I79" s="108"/>
      <c r="J79" s="108"/>
      <c r="K79" s="116"/>
      <c r="L79" s="108"/>
      <c r="M79" s="49"/>
    </row>
    <row r="80" spans="1:14" ht="27.75" customHeight="1" x14ac:dyDescent="0.2">
      <c r="A80" s="115" t="s">
        <v>133</v>
      </c>
      <c r="B80" s="38">
        <v>8</v>
      </c>
      <c r="C80" s="38" t="s">
        <v>46</v>
      </c>
      <c r="D80" s="100"/>
      <c r="E80" s="38">
        <f>D80*B80</f>
        <v>0</v>
      </c>
      <c r="F80" s="100"/>
      <c r="G80" s="40">
        <f t="shared" ref="G80" si="69">F80*B80</f>
        <v>0</v>
      </c>
      <c r="H80" s="40">
        <f>+D80+F80</f>
        <v>0</v>
      </c>
      <c r="I80" s="40">
        <f t="shared" ref="I80" si="70">E80+G80</f>
        <v>0</v>
      </c>
      <c r="J80" s="41">
        <f t="shared" ref="J80" si="71">K80*I80</f>
        <v>0</v>
      </c>
      <c r="K80" s="101"/>
      <c r="L80" s="40">
        <f>I80+J80</f>
        <v>0</v>
      </c>
      <c r="M80" s="49"/>
    </row>
    <row r="81" spans="1:13" ht="15.75" customHeight="1" x14ac:dyDescent="0.2">
      <c r="A81" s="115" t="s">
        <v>142</v>
      </c>
      <c r="B81" s="38">
        <v>4</v>
      </c>
      <c r="C81" s="38" t="s">
        <v>46</v>
      </c>
      <c r="D81" s="100"/>
      <c r="E81" s="38">
        <f>D81*B81</f>
        <v>0</v>
      </c>
      <c r="F81" s="100"/>
      <c r="G81" s="40">
        <f t="shared" ref="G81" si="72">F81*B81</f>
        <v>0</v>
      </c>
      <c r="H81" s="40">
        <f>+D81+F81</f>
        <v>0</v>
      </c>
      <c r="I81" s="40">
        <f t="shared" ref="I81" si="73">E81+G81</f>
        <v>0</v>
      </c>
      <c r="J81" s="41">
        <f t="shared" ref="J81" si="74">K81*I81</f>
        <v>0</v>
      </c>
      <c r="K81" s="101"/>
      <c r="L81" s="40">
        <f>I81+J81</f>
        <v>0</v>
      </c>
      <c r="M81" s="49"/>
    </row>
    <row r="82" spans="1:13" ht="15.75" customHeight="1" x14ac:dyDescent="0.2">
      <c r="A82" s="108" t="s">
        <v>91</v>
      </c>
      <c r="B82" s="108"/>
      <c r="C82" s="108"/>
      <c r="D82" s="55"/>
      <c r="E82" s="108"/>
      <c r="F82" s="55"/>
      <c r="G82" s="108"/>
      <c r="H82" s="108"/>
      <c r="I82" s="108"/>
      <c r="J82" s="108"/>
      <c r="K82" s="116"/>
      <c r="L82" s="108"/>
      <c r="M82" s="49"/>
    </row>
    <row r="83" spans="1:13" s="71" customFormat="1" ht="15.75" customHeight="1" x14ac:dyDescent="0.2">
      <c r="A83" s="109" t="s">
        <v>57</v>
      </c>
      <c r="B83" s="110">
        <v>4</v>
      </c>
      <c r="C83" s="110" t="s">
        <v>46</v>
      </c>
      <c r="D83" s="39"/>
      <c r="E83" s="38">
        <f>D83*B83</f>
        <v>0</v>
      </c>
      <c r="F83" s="39"/>
      <c r="G83" s="40">
        <f>F83*B83</f>
        <v>0</v>
      </c>
      <c r="H83" s="40">
        <f>+D83+F83</f>
        <v>0</v>
      </c>
      <c r="I83" s="40">
        <f t="shared" ref="I83" si="75">E83+G83</f>
        <v>0</v>
      </c>
      <c r="J83" s="41">
        <f t="shared" ref="J83" si="76">K83*I83</f>
        <v>0</v>
      </c>
      <c r="K83" s="101"/>
      <c r="L83" s="40">
        <f t="shared" ref="L83" si="77">I83+J83</f>
        <v>0</v>
      </c>
      <c r="M83" s="49"/>
    </row>
    <row r="84" spans="1:13" ht="15.75" customHeight="1" x14ac:dyDescent="0.2">
      <c r="A84" s="108" t="s">
        <v>92</v>
      </c>
      <c r="B84" s="108"/>
      <c r="C84" s="108"/>
      <c r="D84" s="55"/>
      <c r="E84" s="108"/>
      <c r="F84" s="55"/>
      <c r="G84" s="108"/>
      <c r="H84" s="108"/>
      <c r="I84" s="108"/>
      <c r="J84" s="108"/>
      <c r="K84" s="116"/>
      <c r="L84" s="108"/>
      <c r="M84" s="49"/>
    </row>
    <row r="85" spans="1:13" s="71" customFormat="1" ht="15.75" customHeight="1" x14ac:dyDescent="0.2">
      <c r="A85" s="109" t="s">
        <v>58</v>
      </c>
      <c r="B85" s="110">
        <v>30</v>
      </c>
      <c r="C85" s="110" t="s">
        <v>59</v>
      </c>
      <c r="D85" s="72"/>
      <c r="E85" s="38">
        <f>D85*B85</f>
        <v>0</v>
      </c>
      <c r="F85" s="72"/>
      <c r="G85" s="40">
        <f>F85*B85</f>
        <v>0</v>
      </c>
      <c r="H85" s="40">
        <f>+D85+F85</f>
        <v>0</v>
      </c>
      <c r="I85" s="40">
        <f t="shared" ref="I85" si="78">E85+G85</f>
        <v>0</v>
      </c>
      <c r="J85" s="41">
        <f t="shared" ref="J85" si="79">K85*I85</f>
        <v>0</v>
      </c>
      <c r="K85" s="101"/>
      <c r="L85" s="40">
        <f t="shared" ref="L85" si="80">I85+J85</f>
        <v>0</v>
      </c>
      <c r="M85" s="49"/>
    </row>
    <row r="86" spans="1:13" ht="15.75" customHeight="1" x14ac:dyDescent="0.2">
      <c r="A86" s="108" t="s">
        <v>93</v>
      </c>
      <c r="B86" s="108"/>
      <c r="C86" s="108"/>
      <c r="D86" s="55"/>
      <c r="E86" s="108"/>
      <c r="F86" s="55"/>
      <c r="G86" s="108"/>
      <c r="H86" s="108"/>
      <c r="I86" s="108"/>
      <c r="J86" s="108"/>
      <c r="K86" s="116"/>
      <c r="L86" s="108"/>
      <c r="M86" s="49"/>
    </row>
    <row r="87" spans="1:13" s="71" customFormat="1" ht="15.75" customHeight="1" x14ac:dyDescent="0.2">
      <c r="A87" s="109" t="s">
        <v>97</v>
      </c>
      <c r="B87" s="110">
        <v>15</v>
      </c>
      <c r="C87" s="110" t="s">
        <v>46</v>
      </c>
      <c r="D87" s="39"/>
      <c r="E87" s="38">
        <f>D87*B87</f>
        <v>0</v>
      </c>
      <c r="F87" s="39"/>
      <c r="G87" s="40">
        <f t="shared" ref="G87" si="81">F87*B87</f>
        <v>0</v>
      </c>
      <c r="H87" s="40">
        <f>+D87+F87</f>
        <v>0</v>
      </c>
      <c r="I87" s="40">
        <f t="shared" ref="I87" si="82">E87+G87</f>
        <v>0</v>
      </c>
      <c r="J87" s="41">
        <f t="shared" ref="J87" si="83">K87*I87</f>
        <v>0</v>
      </c>
      <c r="K87" s="101"/>
      <c r="L87" s="40">
        <f t="shared" ref="L87" si="84">I87+J87</f>
        <v>0</v>
      </c>
      <c r="M87" s="49"/>
    </row>
    <row r="88" spans="1:13" ht="15.75" customHeight="1" x14ac:dyDescent="0.2">
      <c r="A88" s="108" t="s">
        <v>94</v>
      </c>
      <c r="B88" s="108"/>
      <c r="C88" s="108"/>
      <c r="D88" s="55"/>
      <c r="E88" s="108"/>
      <c r="F88" s="55"/>
      <c r="G88" s="108"/>
      <c r="H88" s="108"/>
      <c r="I88" s="108"/>
      <c r="J88" s="108"/>
      <c r="K88" s="116"/>
      <c r="L88" s="108"/>
      <c r="M88" s="49"/>
    </row>
    <row r="89" spans="1:13" s="71" customFormat="1" ht="15.75" customHeight="1" x14ac:dyDescent="0.2">
      <c r="A89" s="109" t="s">
        <v>60</v>
      </c>
      <c r="B89" s="110">
        <v>12</v>
      </c>
      <c r="C89" s="110" t="s">
        <v>25</v>
      </c>
      <c r="D89" s="39"/>
      <c r="E89" s="38">
        <f>D89*B89</f>
        <v>0</v>
      </c>
      <c r="F89" s="39"/>
      <c r="G89" s="40">
        <f t="shared" ref="G89" si="85">F89*B89</f>
        <v>0</v>
      </c>
      <c r="H89" s="40">
        <f>+D89+F89</f>
        <v>0</v>
      </c>
      <c r="I89" s="40">
        <f t="shared" ref="I89" si="86">E89+G89</f>
        <v>0</v>
      </c>
      <c r="J89" s="41">
        <f t="shared" ref="J89" si="87">K89*I89</f>
        <v>0</v>
      </c>
      <c r="K89" s="101"/>
      <c r="L89" s="40">
        <f t="shared" ref="L89" si="88">I89+J89</f>
        <v>0</v>
      </c>
      <c r="M89" s="49"/>
    </row>
    <row r="90" spans="1:13" ht="15.75" customHeight="1" x14ac:dyDescent="0.2">
      <c r="A90" s="108" t="s">
        <v>95</v>
      </c>
      <c r="B90" s="108"/>
      <c r="C90" s="108"/>
      <c r="D90" s="55"/>
      <c r="E90" s="108"/>
      <c r="F90" s="55"/>
      <c r="G90" s="108"/>
      <c r="H90" s="108"/>
      <c r="I90" s="108"/>
      <c r="J90" s="108"/>
      <c r="K90" s="116"/>
      <c r="L90" s="108"/>
      <c r="M90" s="49"/>
    </row>
    <row r="91" spans="1:13" ht="15.75" customHeight="1" x14ac:dyDescent="0.2">
      <c r="A91" s="108" t="s">
        <v>96</v>
      </c>
      <c r="B91" s="108"/>
      <c r="C91" s="108"/>
      <c r="D91" s="55"/>
      <c r="E91" s="108"/>
      <c r="F91" s="55"/>
      <c r="G91" s="108"/>
      <c r="H91" s="108"/>
      <c r="I91" s="108"/>
      <c r="J91" s="108"/>
      <c r="K91" s="116"/>
      <c r="L91" s="108"/>
      <c r="M91" s="49"/>
    </row>
    <row r="92" spans="1:13" s="71" customFormat="1" ht="15.75" customHeight="1" x14ac:dyDescent="0.2">
      <c r="A92" s="109" t="s">
        <v>98</v>
      </c>
      <c r="B92" s="111">
        <v>20</v>
      </c>
      <c r="C92" s="110" t="s">
        <v>24</v>
      </c>
      <c r="D92" s="39"/>
      <c r="E92" s="38">
        <f t="shared" ref="E92:E94" si="89">D92*B92</f>
        <v>0</v>
      </c>
      <c r="F92" s="74"/>
      <c r="G92" s="40">
        <f t="shared" ref="G92:G94" si="90">F92*B92</f>
        <v>0</v>
      </c>
      <c r="H92" s="40">
        <f t="shared" ref="H92:H94" si="91">+D92+F92</f>
        <v>0</v>
      </c>
      <c r="I92" s="40">
        <f t="shared" ref="I92:I94" si="92">E92+G92</f>
        <v>0</v>
      </c>
      <c r="J92" s="41">
        <f t="shared" ref="J92:J94" si="93">K92*I92</f>
        <v>0</v>
      </c>
      <c r="K92" s="101"/>
      <c r="L92" s="40">
        <f t="shared" ref="L92:L94" si="94">I92+J92</f>
        <v>0</v>
      </c>
      <c r="M92" s="49"/>
    </row>
    <row r="93" spans="1:13" s="71" customFormat="1" ht="15.75" customHeight="1" x14ac:dyDescent="0.2">
      <c r="A93" s="109" t="s">
        <v>99</v>
      </c>
      <c r="B93" s="111">
        <v>4</v>
      </c>
      <c r="C93" s="110" t="s">
        <v>25</v>
      </c>
      <c r="D93" s="39"/>
      <c r="E93" s="38">
        <f t="shared" si="89"/>
        <v>0</v>
      </c>
      <c r="F93" s="74"/>
      <c r="G93" s="40">
        <f t="shared" si="90"/>
        <v>0</v>
      </c>
      <c r="H93" s="40">
        <f t="shared" si="91"/>
        <v>0</v>
      </c>
      <c r="I93" s="40">
        <f t="shared" si="92"/>
        <v>0</v>
      </c>
      <c r="J93" s="41">
        <f t="shared" si="93"/>
        <v>0</v>
      </c>
      <c r="K93" s="101"/>
      <c r="L93" s="40">
        <f t="shared" si="94"/>
        <v>0</v>
      </c>
      <c r="M93" s="49"/>
    </row>
    <row r="94" spans="1:13" s="71" customFormat="1" ht="15.75" customHeight="1" x14ac:dyDescent="0.2">
      <c r="A94" s="109" t="s">
        <v>100</v>
      </c>
      <c r="B94" s="111">
        <v>16</v>
      </c>
      <c r="C94" s="110" t="s">
        <v>25</v>
      </c>
      <c r="D94" s="39"/>
      <c r="E94" s="38">
        <f t="shared" si="89"/>
        <v>0</v>
      </c>
      <c r="F94" s="74"/>
      <c r="G94" s="40">
        <f t="shared" si="90"/>
        <v>0</v>
      </c>
      <c r="H94" s="40">
        <f t="shared" si="91"/>
        <v>0</v>
      </c>
      <c r="I94" s="40">
        <f t="shared" si="92"/>
        <v>0</v>
      </c>
      <c r="J94" s="41">
        <f t="shared" si="93"/>
        <v>0</v>
      </c>
      <c r="K94" s="101"/>
      <c r="L94" s="40">
        <f t="shared" si="94"/>
        <v>0</v>
      </c>
      <c r="M94" s="49"/>
    </row>
    <row r="95" spans="1:13" ht="15.75" customHeight="1" x14ac:dyDescent="0.2">
      <c r="A95" s="108" t="s">
        <v>104</v>
      </c>
      <c r="B95" s="108"/>
      <c r="C95" s="108"/>
      <c r="D95" s="55"/>
      <c r="E95" s="108"/>
      <c r="F95" s="55"/>
      <c r="G95" s="108"/>
      <c r="H95" s="108"/>
      <c r="I95" s="108"/>
      <c r="J95" s="108"/>
      <c r="K95" s="116"/>
      <c r="L95" s="108"/>
      <c r="M95" s="49"/>
    </row>
    <row r="96" spans="1:13" s="71" customFormat="1" ht="15.75" customHeight="1" x14ac:dyDescent="0.2">
      <c r="A96" s="114" t="s">
        <v>101</v>
      </c>
      <c r="B96" s="111">
        <v>22</v>
      </c>
      <c r="C96" s="110" t="s">
        <v>24</v>
      </c>
      <c r="D96" s="39"/>
      <c r="E96" s="38">
        <f t="shared" ref="E96:E100" si="95">D96*B96</f>
        <v>0</v>
      </c>
      <c r="F96" s="39"/>
      <c r="G96" s="40">
        <f t="shared" ref="G96:G99" si="96">F96*B96</f>
        <v>0</v>
      </c>
      <c r="H96" s="40">
        <f t="shared" ref="H96:H99" si="97">+D96+F96</f>
        <v>0</v>
      </c>
      <c r="I96" s="40">
        <f t="shared" ref="I96:I99" si="98">E96+G96</f>
        <v>0</v>
      </c>
      <c r="J96" s="41">
        <f t="shared" ref="J96:J99" si="99">K96*I96</f>
        <v>0</v>
      </c>
      <c r="K96" s="101"/>
      <c r="L96" s="40">
        <f t="shared" ref="L96:L99" si="100">I96+J96</f>
        <v>0</v>
      </c>
      <c r="M96" s="49"/>
    </row>
    <row r="97" spans="1:13" s="71" customFormat="1" ht="15.75" customHeight="1" x14ac:dyDescent="0.2">
      <c r="A97" s="109" t="s">
        <v>102</v>
      </c>
      <c r="B97" s="110">
        <v>22</v>
      </c>
      <c r="C97" s="110" t="s">
        <v>44</v>
      </c>
      <c r="D97" s="39"/>
      <c r="E97" s="38">
        <f t="shared" si="95"/>
        <v>0</v>
      </c>
      <c r="F97" s="39"/>
      <c r="G97" s="40">
        <f t="shared" si="96"/>
        <v>0</v>
      </c>
      <c r="H97" s="40">
        <f t="shared" si="97"/>
        <v>0</v>
      </c>
      <c r="I97" s="40">
        <f t="shared" si="98"/>
        <v>0</v>
      </c>
      <c r="J97" s="41">
        <f t="shared" si="99"/>
        <v>0</v>
      </c>
      <c r="K97" s="101"/>
      <c r="L97" s="40">
        <f t="shared" si="100"/>
        <v>0</v>
      </c>
      <c r="M97" s="49"/>
    </row>
    <row r="98" spans="1:13" s="71" customFormat="1" ht="15.75" customHeight="1" x14ac:dyDescent="0.2">
      <c r="A98" s="109" t="s">
        <v>103</v>
      </c>
      <c r="B98" s="111">
        <v>16</v>
      </c>
      <c r="C98" s="110" t="s">
        <v>25</v>
      </c>
      <c r="D98" s="72"/>
      <c r="E98" s="38">
        <f t="shared" si="95"/>
        <v>0</v>
      </c>
      <c r="F98" s="72"/>
      <c r="G98" s="41">
        <f t="shared" si="96"/>
        <v>0</v>
      </c>
      <c r="H98" s="41">
        <f t="shared" si="97"/>
        <v>0</v>
      </c>
      <c r="I98" s="41">
        <f t="shared" si="98"/>
        <v>0</v>
      </c>
      <c r="J98" s="41">
        <f t="shared" si="99"/>
        <v>0</v>
      </c>
      <c r="K98" s="101"/>
      <c r="L98" s="41">
        <f t="shared" si="100"/>
        <v>0</v>
      </c>
      <c r="M98" s="49"/>
    </row>
    <row r="99" spans="1:13" s="71" customFormat="1" ht="15.75" customHeight="1" x14ac:dyDescent="0.2">
      <c r="A99" s="109" t="s">
        <v>123</v>
      </c>
      <c r="B99" s="111">
        <v>16</v>
      </c>
      <c r="C99" s="110" t="s">
        <v>25</v>
      </c>
      <c r="D99" s="39"/>
      <c r="E99" s="38">
        <f t="shared" si="95"/>
        <v>0</v>
      </c>
      <c r="F99" s="39"/>
      <c r="G99" s="40">
        <f t="shared" si="96"/>
        <v>0</v>
      </c>
      <c r="H99" s="40">
        <f t="shared" si="97"/>
        <v>0</v>
      </c>
      <c r="I99" s="40">
        <f t="shared" si="98"/>
        <v>0</v>
      </c>
      <c r="J99" s="41">
        <f t="shared" si="99"/>
        <v>0</v>
      </c>
      <c r="K99" s="101"/>
      <c r="L99" s="40">
        <f t="shared" si="100"/>
        <v>0</v>
      </c>
      <c r="M99" s="49"/>
    </row>
    <row r="100" spans="1:13" s="71" customFormat="1" ht="15.75" customHeight="1" x14ac:dyDescent="0.2">
      <c r="A100" s="109" t="s">
        <v>135</v>
      </c>
      <c r="B100" s="111">
        <v>1</v>
      </c>
      <c r="C100" s="110" t="s">
        <v>25</v>
      </c>
      <c r="D100" s="39"/>
      <c r="E100" s="38">
        <f t="shared" si="95"/>
        <v>0</v>
      </c>
      <c r="F100" s="39"/>
      <c r="G100" s="40">
        <f t="shared" ref="G100" si="101">F100*B100</f>
        <v>0</v>
      </c>
      <c r="H100" s="40">
        <f t="shared" ref="H100:H101" si="102">+D100+F100</f>
        <v>0</v>
      </c>
      <c r="I100" s="40">
        <f t="shared" ref="I100" si="103">E100+G100</f>
        <v>0</v>
      </c>
      <c r="J100" s="41">
        <f t="shared" ref="J100" si="104">K100*I100</f>
        <v>0</v>
      </c>
      <c r="K100" s="101"/>
      <c r="L100" s="40">
        <f t="shared" ref="L100" si="105">I100+J100</f>
        <v>0</v>
      </c>
      <c r="M100" s="49"/>
    </row>
    <row r="101" spans="1:13" ht="15.75" customHeight="1" x14ac:dyDescent="0.2">
      <c r="A101" s="108" t="s">
        <v>106</v>
      </c>
      <c r="B101" s="108"/>
      <c r="C101" s="108"/>
      <c r="D101" s="55"/>
      <c r="E101" s="108"/>
      <c r="F101" s="55"/>
      <c r="G101" s="108"/>
      <c r="H101" s="108">
        <f t="shared" si="102"/>
        <v>0</v>
      </c>
      <c r="I101" s="108"/>
      <c r="J101" s="108"/>
      <c r="K101" s="116"/>
      <c r="L101" s="108"/>
      <c r="M101" s="49"/>
    </row>
    <row r="102" spans="1:13" s="71" customFormat="1" ht="15.75" customHeight="1" x14ac:dyDescent="0.2">
      <c r="A102" s="109" t="s">
        <v>105</v>
      </c>
      <c r="B102" s="110">
        <v>12</v>
      </c>
      <c r="C102" s="110" t="s">
        <v>25</v>
      </c>
      <c r="D102" s="39"/>
      <c r="E102" s="38">
        <f t="shared" ref="E102" si="106">D102*B102</f>
        <v>0</v>
      </c>
      <c r="F102" s="39"/>
      <c r="G102" s="40">
        <f t="shared" ref="G102" si="107">F102*B102</f>
        <v>0</v>
      </c>
      <c r="H102" s="40">
        <f t="shared" ref="H102" si="108">+D102+F102</f>
        <v>0</v>
      </c>
      <c r="I102" s="40">
        <f t="shared" ref="I102" si="109">E102+G102</f>
        <v>0</v>
      </c>
      <c r="J102" s="41">
        <f t="shared" ref="J102" si="110">K102*I102</f>
        <v>0</v>
      </c>
      <c r="K102" s="101"/>
      <c r="L102" s="40">
        <f t="shared" ref="L102" si="111">I102+J102</f>
        <v>0</v>
      </c>
      <c r="M102" s="49"/>
    </row>
    <row r="103" spans="1:13" ht="15.75" customHeight="1" x14ac:dyDescent="0.2">
      <c r="A103" s="108" t="s">
        <v>107</v>
      </c>
      <c r="B103" s="108"/>
      <c r="C103" s="108"/>
      <c r="D103" s="55"/>
      <c r="E103" s="108"/>
      <c r="F103" s="55"/>
      <c r="G103" s="108"/>
      <c r="H103" s="108"/>
      <c r="I103" s="108"/>
      <c r="J103" s="108"/>
      <c r="K103" s="116"/>
      <c r="L103" s="108"/>
      <c r="M103" s="49"/>
    </row>
    <row r="104" spans="1:13" s="71" customFormat="1" ht="15.75" customHeight="1" x14ac:dyDescent="0.2">
      <c r="A104" s="109" t="s">
        <v>118</v>
      </c>
      <c r="B104" s="110">
        <v>4</v>
      </c>
      <c r="C104" s="110" t="s">
        <v>25</v>
      </c>
      <c r="D104" s="39"/>
      <c r="E104" s="38">
        <f>D104*B104</f>
        <v>0</v>
      </c>
      <c r="F104" s="39"/>
      <c r="G104" s="40">
        <f>F104*B104</f>
        <v>0</v>
      </c>
      <c r="H104" s="40">
        <f>+D104+F104</f>
        <v>0</v>
      </c>
      <c r="I104" s="40">
        <f>E104+G104</f>
        <v>0</v>
      </c>
      <c r="J104" s="41">
        <f>K104*I104</f>
        <v>0</v>
      </c>
      <c r="K104" s="101"/>
      <c r="L104" s="40">
        <f t="shared" ref="L104" si="112">I104+J104</f>
        <v>0</v>
      </c>
      <c r="M104" s="49"/>
    </row>
    <row r="105" spans="1:13" ht="15.75" customHeight="1" x14ac:dyDescent="0.2">
      <c r="A105" s="108" t="s">
        <v>108</v>
      </c>
      <c r="B105" s="108"/>
      <c r="C105" s="108"/>
      <c r="D105" s="55"/>
      <c r="E105" s="108"/>
      <c r="F105" s="55"/>
      <c r="G105" s="108"/>
      <c r="H105" s="108"/>
      <c r="I105" s="108"/>
      <c r="J105" s="108"/>
      <c r="K105" s="116"/>
      <c r="L105" s="108"/>
      <c r="M105" s="49"/>
    </row>
    <row r="106" spans="1:13" s="71" customFormat="1" ht="15.75" customHeight="1" x14ac:dyDescent="0.2">
      <c r="A106" s="109" t="s">
        <v>109</v>
      </c>
      <c r="B106" s="111">
        <v>26</v>
      </c>
      <c r="C106" s="111" t="s">
        <v>46</v>
      </c>
      <c r="D106" s="72"/>
      <c r="E106" s="38">
        <f t="shared" ref="E106" si="113">D106*B106</f>
        <v>0</v>
      </c>
      <c r="F106" s="72"/>
      <c r="G106" s="40">
        <f t="shared" ref="G106" si="114">F106*B106</f>
        <v>0</v>
      </c>
      <c r="H106" s="40">
        <f t="shared" ref="H106" si="115">+D106+F106</f>
        <v>0</v>
      </c>
      <c r="I106" s="40">
        <f t="shared" ref="I106" si="116">E106+G106</f>
        <v>0</v>
      </c>
      <c r="J106" s="41">
        <f t="shared" ref="J106" si="117">K106*I106</f>
        <v>0</v>
      </c>
      <c r="K106" s="101"/>
      <c r="L106" s="40">
        <f t="shared" ref="L106" si="118">I106+J106</f>
        <v>0</v>
      </c>
      <c r="M106" s="49"/>
    </row>
    <row r="107" spans="1:13" ht="15.75" customHeight="1" x14ac:dyDescent="0.2">
      <c r="A107" s="108" t="s">
        <v>110</v>
      </c>
      <c r="B107" s="108"/>
      <c r="C107" s="108"/>
      <c r="D107" s="55"/>
      <c r="E107" s="108"/>
      <c r="F107" s="55"/>
      <c r="G107" s="108"/>
      <c r="H107" s="108"/>
      <c r="I107" s="108"/>
      <c r="J107" s="108"/>
      <c r="K107" s="116"/>
      <c r="L107" s="108"/>
      <c r="M107" s="49"/>
    </row>
    <row r="108" spans="1:13" ht="15.75" customHeight="1" x14ac:dyDescent="0.2">
      <c r="A108" s="108" t="s">
        <v>111</v>
      </c>
      <c r="B108" s="108"/>
      <c r="C108" s="108"/>
      <c r="D108" s="55"/>
      <c r="E108" s="108"/>
      <c r="F108" s="55"/>
      <c r="G108" s="108"/>
      <c r="H108" s="108"/>
      <c r="I108" s="108"/>
      <c r="J108" s="108"/>
      <c r="K108" s="116"/>
      <c r="L108" s="108"/>
      <c r="M108" s="49"/>
    </row>
    <row r="109" spans="1:13" s="71" customFormat="1" ht="15.75" customHeight="1" x14ac:dyDescent="0.2">
      <c r="A109" s="109" t="s">
        <v>112</v>
      </c>
      <c r="B109" s="111">
        <v>16</v>
      </c>
      <c r="C109" s="110" t="s">
        <v>24</v>
      </c>
      <c r="D109" s="72"/>
      <c r="E109" s="38">
        <f t="shared" ref="E109:E113" si="119">D109*B109</f>
        <v>0</v>
      </c>
      <c r="F109" s="74"/>
      <c r="G109" s="40">
        <f t="shared" ref="G109:G113" si="120">F109*B109</f>
        <v>0</v>
      </c>
      <c r="H109" s="40">
        <f t="shared" ref="H109:H113" si="121">+D109+F109</f>
        <v>0</v>
      </c>
      <c r="I109" s="40">
        <f t="shared" ref="I109:I113" si="122">E109+G109</f>
        <v>0</v>
      </c>
      <c r="J109" s="41">
        <f t="shared" ref="J109:J113" si="123">K109*I109</f>
        <v>0</v>
      </c>
      <c r="K109" s="101"/>
      <c r="L109" s="40">
        <f t="shared" ref="L109:L113" si="124">I109+J109</f>
        <v>0</v>
      </c>
      <c r="M109" s="49"/>
    </row>
    <row r="110" spans="1:13" s="71" customFormat="1" ht="15.75" customHeight="1" x14ac:dyDescent="0.2">
      <c r="A110" s="109" t="s">
        <v>113</v>
      </c>
      <c r="B110" s="111">
        <v>16</v>
      </c>
      <c r="C110" s="110" t="s">
        <v>25</v>
      </c>
      <c r="D110" s="72"/>
      <c r="E110" s="38">
        <f t="shared" si="119"/>
        <v>0</v>
      </c>
      <c r="F110" s="74"/>
      <c r="G110" s="40">
        <f t="shared" si="120"/>
        <v>0</v>
      </c>
      <c r="H110" s="40">
        <f t="shared" si="121"/>
        <v>0</v>
      </c>
      <c r="I110" s="40">
        <f t="shared" si="122"/>
        <v>0</v>
      </c>
      <c r="J110" s="41">
        <f t="shared" si="123"/>
        <v>0</v>
      </c>
      <c r="K110" s="101"/>
      <c r="L110" s="40">
        <f t="shared" si="124"/>
        <v>0</v>
      </c>
      <c r="M110" s="49"/>
    </row>
    <row r="111" spans="1:13" s="71" customFormat="1" ht="15.75" customHeight="1" x14ac:dyDescent="0.2">
      <c r="A111" s="109" t="s">
        <v>114</v>
      </c>
      <c r="B111" s="111">
        <v>4</v>
      </c>
      <c r="C111" s="110" t="s">
        <v>25</v>
      </c>
      <c r="D111" s="72"/>
      <c r="E111" s="38">
        <f t="shared" si="119"/>
        <v>0</v>
      </c>
      <c r="F111" s="74"/>
      <c r="G111" s="40">
        <f t="shared" si="120"/>
        <v>0</v>
      </c>
      <c r="H111" s="40">
        <f t="shared" si="121"/>
        <v>0</v>
      </c>
      <c r="I111" s="40">
        <f t="shared" si="122"/>
        <v>0</v>
      </c>
      <c r="J111" s="41">
        <f t="shared" si="123"/>
        <v>0</v>
      </c>
      <c r="K111" s="101"/>
      <c r="L111" s="40">
        <f t="shared" si="124"/>
        <v>0</v>
      </c>
      <c r="M111" s="49"/>
    </row>
    <row r="112" spans="1:13" s="71" customFormat="1" ht="15.75" customHeight="1" x14ac:dyDescent="0.2">
      <c r="A112" s="109" t="s">
        <v>119</v>
      </c>
      <c r="B112" s="111">
        <v>8</v>
      </c>
      <c r="C112" s="110" t="s">
        <v>25</v>
      </c>
      <c r="D112" s="72"/>
      <c r="E112" s="38">
        <f t="shared" si="119"/>
        <v>0</v>
      </c>
      <c r="F112" s="75"/>
      <c r="G112" s="40">
        <f t="shared" si="120"/>
        <v>0</v>
      </c>
      <c r="H112" s="40">
        <f t="shared" si="121"/>
        <v>0</v>
      </c>
      <c r="I112" s="40">
        <f t="shared" si="122"/>
        <v>0</v>
      </c>
      <c r="J112" s="41">
        <f t="shared" si="123"/>
        <v>0</v>
      </c>
      <c r="K112" s="101"/>
      <c r="L112" s="40">
        <f t="shared" si="124"/>
        <v>0</v>
      </c>
      <c r="M112" s="49"/>
    </row>
    <row r="113" spans="1:13" s="71" customFormat="1" ht="15.75" customHeight="1" x14ac:dyDescent="0.2">
      <c r="A113" s="109" t="s">
        <v>120</v>
      </c>
      <c r="B113" s="111">
        <v>4</v>
      </c>
      <c r="C113" s="110" t="s">
        <v>25</v>
      </c>
      <c r="D113" s="72"/>
      <c r="E113" s="38">
        <f t="shared" si="119"/>
        <v>0</v>
      </c>
      <c r="F113" s="74"/>
      <c r="G113" s="40">
        <f t="shared" si="120"/>
        <v>0</v>
      </c>
      <c r="H113" s="40">
        <f t="shared" si="121"/>
        <v>0</v>
      </c>
      <c r="I113" s="40">
        <f t="shared" si="122"/>
        <v>0</v>
      </c>
      <c r="J113" s="41">
        <f t="shared" si="123"/>
        <v>0</v>
      </c>
      <c r="K113" s="101"/>
      <c r="L113" s="40">
        <f t="shared" si="124"/>
        <v>0</v>
      </c>
      <c r="M113" s="49"/>
    </row>
    <row r="114" spans="1:13" ht="15.75" customHeight="1" x14ac:dyDescent="0.2">
      <c r="A114" s="108" t="s">
        <v>115</v>
      </c>
      <c r="B114" s="108"/>
      <c r="C114" s="108"/>
      <c r="D114" s="55"/>
      <c r="E114" s="108"/>
      <c r="F114" s="55"/>
      <c r="G114" s="108"/>
      <c r="H114" s="108"/>
      <c r="I114" s="108"/>
      <c r="J114" s="108"/>
      <c r="K114" s="116"/>
      <c r="L114" s="108"/>
      <c r="M114" s="49"/>
    </row>
    <row r="115" spans="1:13" s="71" customFormat="1" x14ac:dyDescent="0.2">
      <c r="A115" s="115" t="s">
        <v>130</v>
      </c>
      <c r="B115" s="110">
        <v>4</v>
      </c>
      <c r="C115" s="110" t="s">
        <v>25</v>
      </c>
      <c r="D115" s="72"/>
      <c r="E115" s="41">
        <f>D115*B115</f>
        <v>0</v>
      </c>
      <c r="F115" s="39"/>
      <c r="G115" s="40">
        <f>F115*B115</f>
        <v>0</v>
      </c>
      <c r="H115" s="40">
        <f>+D115+F115</f>
        <v>0</v>
      </c>
      <c r="I115" s="40">
        <f>E115+G115</f>
        <v>0</v>
      </c>
      <c r="J115" s="41">
        <f>K115*I115</f>
        <v>0</v>
      </c>
      <c r="K115" s="101"/>
      <c r="L115" s="40">
        <f>I115+J115</f>
        <v>0</v>
      </c>
      <c r="M115" s="49"/>
    </row>
    <row r="116" spans="1:13" s="71" customFormat="1" ht="15.75" customHeight="1" x14ac:dyDescent="0.2">
      <c r="A116" s="109" t="s">
        <v>131</v>
      </c>
      <c r="B116" s="110">
        <v>4</v>
      </c>
      <c r="C116" s="110" t="s">
        <v>25</v>
      </c>
      <c r="D116" s="72"/>
      <c r="E116" s="41">
        <f t="shared" ref="E116" si="125">D116*B116</f>
        <v>0</v>
      </c>
      <c r="F116" s="39"/>
      <c r="G116" s="40">
        <f t="shared" ref="G116" si="126">F116*B116</f>
        <v>0</v>
      </c>
      <c r="H116" s="40">
        <f t="shared" ref="H116" si="127">+D116+F116</f>
        <v>0</v>
      </c>
      <c r="I116" s="40">
        <f t="shared" ref="I116" si="128">E116+G116</f>
        <v>0</v>
      </c>
      <c r="J116" s="41">
        <f t="shared" ref="J116" si="129">K116*I116</f>
        <v>0</v>
      </c>
      <c r="K116" s="101"/>
      <c r="L116" s="40">
        <f t="shared" ref="L116" si="130">I116+J116</f>
        <v>0</v>
      </c>
      <c r="M116" s="49"/>
    </row>
    <row r="117" spans="1:13" s="71" customFormat="1" ht="15.75" customHeight="1" x14ac:dyDescent="0.2">
      <c r="A117" s="109" t="s">
        <v>132</v>
      </c>
      <c r="B117" s="110">
        <v>1</v>
      </c>
      <c r="C117" s="110" t="s">
        <v>25</v>
      </c>
      <c r="D117" s="72"/>
      <c r="E117" s="41">
        <f t="shared" ref="E117" si="131">D117*B117</f>
        <v>0</v>
      </c>
      <c r="F117" s="39"/>
      <c r="G117" s="40">
        <f t="shared" ref="G117" si="132">F117*B117</f>
        <v>0</v>
      </c>
      <c r="H117" s="40">
        <f t="shared" ref="H117" si="133">+D117+F117</f>
        <v>0</v>
      </c>
      <c r="I117" s="40">
        <f t="shared" ref="I117" si="134">E117+G117</f>
        <v>0</v>
      </c>
      <c r="J117" s="41">
        <f t="shared" ref="J117" si="135">K117*I117</f>
        <v>0</v>
      </c>
      <c r="K117" s="101"/>
      <c r="L117" s="40">
        <f t="shared" ref="L117" si="136">I117+J117</f>
        <v>0</v>
      </c>
      <c r="M117" s="49"/>
    </row>
    <row r="118" spans="1:13" s="71" customFormat="1" ht="15.75" customHeight="1" x14ac:dyDescent="0.2">
      <c r="A118" s="108" t="s">
        <v>153</v>
      </c>
      <c r="B118" s="108"/>
      <c r="C118" s="108"/>
      <c r="D118" s="72"/>
      <c r="E118" s="41">
        <f t="shared" ref="E118:E122" si="137">D118*B118</f>
        <v>0</v>
      </c>
      <c r="F118" s="39"/>
      <c r="G118" s="40">
        <f t="shared" ref="G118:G122" si="138">F118*B118</f>
        <v>0</v>
      </c>
      <c r="H118" s="40">
        <f t="shared" ref="H118:H122" si="139">+D118+F118</f>
        <v>0</v>
      </c>
      <c r="I118" s="40">
        <f t="shared" ref="I118:I122" si="140">E118+G118</f>
        <v>0</v>
      </c>
      <c r="J118" s="41">
        <f t="shared" ref="J118:J122" si="141">K118*I118</f>
        <v>0</v>
      </c>
      <c r="K118" s="101"/>
      <c r="L118" s="40">
        <f t="shared" ref="L118:L122" si="142">I118+J118</f>
        <v>0</v>
      </c>
      <c r="M118" s="49"/>
    </row>
    <row r="119" spans="1:13" s="71" customFormat="1" ht="15.75" customHeight="1" x14ac:dyDescent="0.2">
      <c r="A119" s="109" t="s">
        <v>154</v>
      </c>
      <c r="B119" s="110">
        <v>53.5</v>
      </c>
      <c r="C119" s="111" t="s">
        <v>44</v>
      </c>
      <c r="D119" s="72"/>
      <c r="E119" s="41">
        <f t="shared" si="137"/>
        <v>0</v>
      </c>
      <c r="F119" s="39"/>
      <c r="G119" s="40">
        <f t="shared" si="138"/>
        <v>0</v>
      </c>
      <c r="H119" s="40">
        <f t="shared" si="139"/>
        <v>0</v>
      </c>
      <c r="I119" s="40">
        <f t="shared" si="140"/>
        <v>0</v>
      </c>
      <c r="J119" s="41">
        <f t="shared" si="141"/>
        <v>0</v>
      </c>
      <c r="K119" s="101"/>
      <c r="L119" s="40">
        <f t="shared" si="142"/>
        <v>0</v>
      </c>
      <c r="M119" s="49"/>
    </row>
    <row r="120" spans="1:13" s="71" customFormat="1" ht="15.75" customHeight="1" x14ac:dyDescent="0.2">
      <c r="A120" s="109" t="s">
        <v>155</v>
      </c>
      <c r="B120" s="110">
        <v>8.2799999999999994</v>
      </c>
      <c r="C120" s="111" t="s">
        <v>44</v>
      </c>
      <c r="D120" s="72"/>
      <c r="E120" s="41">
        <f t="shared" si="137"/>
        <v>0</v>
      </c>
      <c r="F120" s="39"/>
      <c r="G120" s="40">
        <f t="shared" si="138"/>
        <v>0</v>
      </c>
      <c r="H120" s="40">
        <f t="shared" si="139"/>
        <v>0</v>
      </c>
      <c r="I120" s="40">
        <f t="shared" si="140"/>
        <v>0</v>
      </c>
      <c r="J120" s="41">
        <f t="shared" si="141"/>
        <v>0</v>
      </c>
      <c r="K120" s="101"/>
      <c r="L120" s="40">
        <f t="shared" si="142"/>
        <v>0</v>
      </c>
      <c r="M120" s="49"/>
    </row>
    <row r="121" spans="1:13" s="71" customFormat="1" ht="15.75" customHeight="1" x14ac:dyDescent="0.2">
      <c r="A121" s="109" t="s">
        <v>156</v>
      </c>
      <c r="B121" s="110">
        <v>151</v>
      </c>
      <c r="C121" s="111" t="s">
        <v>157</v>
      </c>
      <c r="D121" s="72"/>
      <c r="E121" s="41">
        <f t="shared" si="137"/>
        <v>0</v>
      </c>
      <c r="F121" s="39"/>
      <c r="G121" s="40">
        <f t="shared" si="138"/>
        <v>0</v>
      </c>
      <c r="H121" s="40">
        <f t="shared" si="139"/>
        <v>0</v>
      </c>
      <c r="I121" s="40">
        <f t="shared" si="140"/>
        <v>0</v>
      </c>
      <c r="J121" s="41">
        <f t="shared" si="141"/>
        <v>0</v>
      </c>
      <c r="K121" s="101"/>
      <c r="L121" s="40">
        <f t="shared" si="142"/>
        <v>0</v>
      </c>
      <c r="M121" s="49"/>
    </row>
    <row r="122" spans="1:13" s="71" customFormat="1" ht="15.75" customHeight="1" x14ac:dyDescent="0.2">
      <c r="A122" s="109" t="s">
        <v>158</v>
      </c>
      <c r="B122" s="110">
        <v>5.52</v>
      </c>
      <c r="C122" s="111" t="s">
        <v>159</v>
      </c>
      <c r="D122" s="72"/>
      <c r="E122" s="41">
        <f t="shared" si="137"/>
        <v>0</v>
      </c>
      <c r="F122" s="39"/>
      <c r="G122" s="40">
        <f t="shared" si="138"/>
        <v>0</v>
      </c>
      <c r="H122" s="40">
        <f t="shared" si="139"/>
        <v>0</v>
      </c>
      <c r="I122" s="40">
        <f t="shared" si="140"/>
        <v>0</v>
      </c>
      <c r="J122" s="41">
        <f t="shared" si="141"/>
        <v>0</v>
      </c>
      <c r="K122" s="101"/>
      <c r="L122" s="40">
        <f t="shared" si="142"/>
        <v>0</v>
      </c>
      <c r="M122" s="49"/>
    </row>
    <row r="123" spans="1:13" ht="15.75" customHeight="1" x14ac:dyDescent="0.2">
      <c r="A123" s="108" t="s">
        <v>116</v>
      </c>
      <c r="B123" s="108"/>
      <c r="C123" s="108"/>
      <c r="D123" s="55"/>
      <c r="E123" s="108"/>
      <c r="F123" s="55"/>
      <c r="G123" s="108"/>
      <c r="H123" s="108"/>
      <c r="I123" s="108"/>
      <c r="J123" s="108"/>
      <c r="K123" s="116"/>
      <c r="L123" s="108"/>
      <c r="M123" s="49"/>
    </row>
    <row r="124" spans="1:13" s="71" customFormat="1" ht="15.75" customHeight="1" x14ac:dyDescent="0.2">
      <c r="A124" s="109" t="s">
        <v>61</v>
      </c>
      <c r="B124" s="110">
        <v>8</v>
      </c>
      <c r="C124" s="110" t="s">
        <v>47</v>
      </c>
      <c r="D124" s="39"/>
      <c r="E124" s="38">
        <f>D124*B124</f>
        <v>0</v>
      </c>
      <c r="F124" s="39"/>
      <c r="G124" s="40">
        <f t="shared" ref="G124" si="143">F124*B124</f>
        <v>0</v>
      </c>
      <c r="H124" s="40">
        <f>+D124+F124</f>
        <v>0</v>
      </c>
      <c r="I124" s="40">
        <f t="shared" ref="I124" si="144">E124+G124</f>
        <v>0</v>
      </c>
      <c r="J124" s="41">
        <f t="shared" ref="J124" si="145">K124*I124</f>
        <v>0</v>
      </c>
      <c r="K124" s="101"/>
      <c r="L124" s="40">
        <f t="shared" ref="L124" si="146">I124+J124</f>
        <v>0</v>
      </c>
      <c r="M124" s="49"/>
    </row>
    <row r="125" spans="1:13" ht="15.75" customHeight="1" x14ac:dyDescent="0.2">
      <c r="A125" s="103"/>
      <c r="B125" s="104"/>
      <c r="C125" s="104"/>
      <c r="D125" s="103"/>
      <c r="E125" s="105"/>
      <c r="F125" s="105"/>
      <c r="G125" s="105"/>
      <c r="H125" s="160" t="s">
        <v>9</v>
      </c>
      <c r="I125" s="161"/>
      <c r="J125" s="161"/>
      <c r="K125" s="161"/>
      <c r="L125" s="162"/>
      <c r="M125" s="56">
        <f>SUM(M15:M124)</f>
        <v>0</v>
      </c>
    </row>
    <row r="126" spans="1:13" ht="15.75" customHeight="1" x14ac:dyDescent="0.2">
      <c r="A126" s="28"/>
      <c r="B126" s="32"/>
      <c r="C126" s="29"/>
      <c r="D126" s="34"/>
      <c r="E126" s="34"/>
      <c r="F126" s="34"/>
      <c r="G126" s="34"/>
      <c r="H126" s="34"/>
      <c r="I126" s="34"/>
      <c r="J126" s="35"/>
      <c r="K126" s="35"/>
      <c r="L126" s="34"/>
      <c r="M126" s="37"/>
    </row>
    <row r="127" spans="1:13" ht="15.75" customHeight="1" x14ac:dyDescent="0.2">
      <c r="A127" s="9"/>
      <c r="B127" s="18"/>
      <c r="C127" s="19"/>
      <c r="D127" s="34"/>
      <c r="E127" s="34"/>
      <c r="F127" s="34"/>
      <c r="G127" s="34"/>
      <c r="H127" s="34"/>
      <c r="I127" s="159"/>
      <c r="J127" s="159"/>
      <c r="K127" s="159"/>
      <c r="L127" s="159"/>
      <c r="M127" s="34"/>
    </row>
    <row r="128" spans="1:13" ht="15.75" customHeight="1" x14ac:dyDescent="0.25">
      <c r="A128" s="9"/>
      <c r="B128" s="18"/>
      <c r="C128" s="19"/>
      <c r="D128" s="34"/>
      <c r="E128" s="34"/>
      <c r="F128" s="87"/>
      <c r="G128" s="88"/>
      <c r="H128" s="89"/>
      <c r="I128" s="90"/>
      <c r="J128" s="90" t="s">
        <v>149</v>
      </c>
      <c r="K128" s="91"/>
      <c r="L128" s="54"/>
      <c r="M128" s="34"/>
    </row>
    <row r="129" spans="1:14" ht="15.75" customHeight="1" x14ac:dyDescent="0.2">
      <c r="A129" s="9"/>
      <c r="B129" s="18"/>
      <c r="C129" s="19"/>
      <c r="D129" s="34"/>
      <c r="E129" s="34"/>
      <c r="F129" s="87"/>
      <c r="G129" s="88"/>
      <c r="H129" s="89"/>
      <c r="I129" s="92"/>
      <c r="J129" s="92"/>
      <c r="K129" s="91"/>
      <c r="L129" s="66"/>
      <c r="M129" s="34"/>
    </row>
    <row r="130" spans="1:14" ht="15.75" customHeight="1" x14ac:dyDescent="0.2">
      <c r="A130" s="9"/>
      <c r="B130" s="18"/>
      <c r="C130" s="19"/>
      <c r="D130" s="34"/>
      <c r="E130" s="34"/>
      <c r="F130" s="87"/>
      <c r="G130" s="88"/>
      <c r="H130" s="89"/>
      <c r="I130" s="92"/>
      <c r="J130" s="92"/>
      <c r="K130" s="91"/>
      <c r="L130" s="70"/>
      <c r="M130" s="34"/>
    </row>
    <row r="131" spans="1:14" ht="15.75" customHeight="1" x14ac:dyDescent="0.2">
      <c r="A131" s="9"/>
      <c r="B131" s="18"/>
      <c r="C131" s="19"/>
      <c r="D131" s="34"/>
      <c r="E131" s="34"/>
      <c r="F131" s="87"/>
      <c r="G131" s="88"/>
      <c r="H131" s="89"/>
      <c r="I131" s="92"/>
      <c r="J131" s="92"/>
      <c r="K131" s="91"/>
      <c r="L131" s="70"/>
      <c r="M131" s="34"/>
    </row>
    <row r="132" spans="1:14" ht="15.75" customHeight="1" x14ac:dyDescent="0.2">
      <c r="A132" s="9"/>
      <c r="B132" s="18"/>
      <c r="C132" s="19"/>
      <c r="D132" s="34"/>
      <c r="E132" s="34"/>
      <c r="F132" s="87"/>
      <c r="G132" s="93"/>
      <c r="H132" s="89"/>
      <c r="I132" s="92"/>
      <c r="J132" s="92"/>
      <c r="K132" s="91"/>
      <c r="L132" s="66"/>
      <c r="M132" s="34"/>
    </row>
    <row r="133" spans="1:14" ht="15.75" customHeight="1" x14ac:dyDescent="0.2">
      <c r="A133" s="9"/>
      <c r="B133" s="18"/>
      <c r="C133" s="19"/>
      <c r="D133" s="34"/>
      <c r="E133" s="34"/>
      <c r="F133" s="87"/>
      <c r="G133" s="93"/>
      <c r="H133" s="89"/>
      <c r="I133" s="92"/>
      <c r="J133" s="92"/>
      <c r="K133" s="91"/>
      <c r="L133" s="54"/>
      <c r="M133" s="34"/>
    </row>
    <row r="134" spans="1:14" ht="15.75" customHeight="1" x14ac:dyDescent="0.25">
      <c r="A134" s="9"/>
      <c r="B134" s="9"/>
      <c r="C134" s="19"/>
      <c r="D134" s="34"/>
      <c r="E134" s="34"/>
      <c r="F134" s="87"/>
      <c r="G134" s="93"/>
      <c r="H134" s="89"/>
      <c r="I134" s="94" t="s">
        <v>150</v>
      </c>
      <c r="J134" s="92"/>
      <c r="K134" s="91"/>
      <c r="L134" s="34"/>
      <c r="M134" s="34"/>
      <c r="N134" s="52"/>
    </row>
    <row r="135" spans="1:14" ht="15.75" customHeight="1" x14ac:dyDescent="0.25">
      <c r="A135" s="9"/>
      <c r="B135" s="9"/>
      <c r="C135" s="19"/>
      <c r="D135" s="34"/>
      <c r="E135" s="34"/>
      <c r="F135" s="87"/>
      <c r="G135" s="93"/>
      <c r="H135" s="89"/>
      <c r="I135" s="95" t="s">
        <v>151</v>
      </c>
      <c r="J135" s="92"/>
      <c r="K135" s="91"/>
      <c r="L135" s="34"/>
      <c r="M135" s="34"/>
      <c r="N135" s="52"/>
    </row>
    <row r="136" spans="1:14" ht="15.75" customHeight="1" x14ac:dyDescent="0.25">
      <c r="A136" s="9"/>
      <c r="B136" s="9"/>
      <c r="C136" s="19"/>
      <c r="D136" s="34"/>
      <c r="E136" s="34"/>
      <c r="F136" s="87"/>
      <c r="G136" s="93"/>
      <c r="H136" s="89"/>
      <c r="I136" s="95" t="s">
        <v>152</v>
      </c>
      <c r="J136" s="92"/>
      <c r="K136" s="91"/>
      <c r="L136" s="34"/>
      <c r="M136" s="34"/>
      <c r="N136" s="66"/>
    </row>
    <row r="137" spans="1:14" ht="15.75" customHeight="1" x14ac:dyDescent="0.2">
      <c r="A137" s="58"/>
      <c r="B137" s="9"/>
      <c r="C137" s="53"/>
      <c r="D137" s="34"/>
      <c r="E137" s="34"/>
      <c r="F137" s="87"/>
      <c r="G137" s="93"/>
      <c r="H137" s="96"/>
      <c r="I137" s="96"/>
      <c r="J137" s="97"/>
      <c r="K137" s="97"/>
      <c r="L137" s="53"/>
      <c r="M137" s="34"/>
      <c r="N137" s="52"/>
    </row>
    <row r="138" spans="1:14" ht="15.75" customHeight="1" x14ac:dyDescent="0.2">
      <c r="A138" s="59"/>
      <c r="B138" s="9"/>
      <c r="C138" s="32"/>
      <c r="D138" s="34"/>
      <c r="E138" s="34"/>
      <c r="F138" s="156"/>
      <c r="G138" s="156"/>
      <c r="H138" s="156"/>
      <c r="I138" s="26"/>
      <c r="J138" s="26"/>
      <c r="K138" s="26"/>
      <c r="L138" s="29"/>
      <c r="M138" s="34"/>
      <c r="N138" s="34"/>
    </row>
    <row r="139" spans="1:14" ht="15.75" customHeight="1" x14ac:dyDescent="0.2">
      <c r="A139" s="27"/>
      <c r="B139" s="9"/>
      <c r="C139" s="32"/>
      <c r="D139" s="34"/>
      <c r="E139" s="34"/>
      <c r="F139" s="156"/>
      <c r="G139" s="156"/>
      <c r="H139" s="156"/>
      <c r="I139" s="26"/>
      <c r="J139" s="26"/>
      <c r="K139" s="26"/>
      <c r="L139" s="27"/>
      <c r="M139" s="53"/>
      <c r="N139" s="34"/>
    </row>
    <row r="140" spans="1:14" ht="15.75" customHeight="1" x14ac:dyDescent="0.2">
      <c r="A140" s="59"/>
      <c r="B140" s="9"/>
      <c r="C140" s="19"/>
      <c r="D140" s="34"/>
      <c r="E140" s="34"/>
      <c r="F140" s="156"/>
      <c r="G140" s="156"/>
      <c r="H140" s="156"/>
      <c r="J140" s="32"/>
      <c r="K140" s="34"/>
      <c r="L140" s="32"/>
      <c r="M140" s="34"/>
      <c r="N140" s="34"/>
    </row>
    <row r="141" spans="1:14" ht="15.75" customHeight="1" x14ac:dyDescent="0.2">
      <c r="A141" s="10"/>
      <c r="B141" s="9"/>
      <c r="C141" s="19"/>
      <c r="D141" s="34"/>
      <c r="E141" s="34"/>
      <c r="F141" s="34"/>
      <c r="G141" s="34"/>
      <c r="H141" s="34"/>
      <c r="J141" s="32"/>
      <c r="K141" s="34"/>
      <c r="L141" s="34"/>
      <c r="M141" s="34"/>
      <c r="N141" s="34"/>
    </row>
    <row r="142" spans="1:14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M142" s="25"/>
      <c r="N142" s="9"/>
    </row>
    <row r="143" spans="1:14" x14ac:dyDescent="0.2">
      <c r="A143" s="9"/>
      <c r="B143" s="9"/>
      <c r="C143" s="19"/>
      <c r="D143" s="9"/>
      <c r="E143" s="19"/>
      <c r="F143" s="19"/>
      <c r="G143" s="19"/>
      <c r="H143" s="19"/>
      <c r="I143" s="19"/>
      <c r="J143" s="19"/>
      <c r="K143" s="19"/>
      <c r="L143" s="19"/>
      <c r="M143" s="19"/>
      <c r="N143" s="9"/>
    </row>
    <row r="144" spans="1:14" x14ac:dyDescent="0.2">
      <c r="B144" s="26"/>
      <c r="C144" s="26"/>
      <c r="D144" s="26"/>
      <c r="E144" s="26"/>
      <c r="F144" s="26"/>
      <c r="J144" s="26"/>
      <c r="K144" s="26"/>
      <c r="L144" s="26"/>
      <c r="M144" s="26"/>
    </row>
    <row r="145" spans="2:13" x14ac:dyDescent="0.2"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</row>
    <row r="146" spans="2:13" x14ac:dyDescent="0.2"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</row>
    <row r="147" spans="2:13" x14ac:dyDescent="0.2"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</row>
  </sheetData>
  <sheetProtection algorithmName="SHA-512" hashValue="cXxbmoVfdoFCGguD+bFHMM/bs9Gyk/EJHy+6dx2sF5mo1WGmE7Zq9pksO2HGmscCGf7VHuBAtpvxz/g3iEcdeA==" saltValue="yDPE8BNIEk0+JV2LkipRJg==" spinCount="100000" sheet="1" objects="1" scenarios="1"/>
  <mergeCells count="28">
    <mergeCell ref="F138:H138"/>
    <mergeCell ref="F140:H140"/>
    <mergeCell ref="F139:H139"/>
    <mergeCell ref="J13:J14"/>
    <mergeCell ref="I127:L127"/>
    <mergeCell ref="H125:L125"/>
    <mergeCell ref="K13:K14"/>
    <mergeCell ref="M12:M14"/>
    <mergeCell ref="A12:A14"/>
    <mergeCell ref="B12:B14"/>
    <mergeCell ref="L12:L14"/>
    <mergeCell ref="C12:C14"/>
    <mergeCell ref="I12:I14"/>
    <mergeCell ref="J12:K12"/>
    <mergeCell ref="D13:D14"/>
    <mergeCell ref="D12:E12"/>
    <mergeCell ref="A1:D5"/>
    <mergeCell ref="F12:G12"/>
    <mergeCell ref="H12:H14"/>
    <mergeCell ref="E13:E14"/>
    <mergeCell ref="F13:F14"/>
    <mergeCell ref="G13:G14"/>
    <mergeCell ref="A8:M9"/>
    <mergeCell ref="A10:E10"/>
    <mergeCell ref="F10:M10"/>
    <mergeCell ref="A11:E11"/>
    <mergeCell ref="F11:I11"/>
    <mergeCell ref="L11:M11"/>
  </mergeCells>
  <phoneticPr fontId="13" type="noConversion"/>
  <printOptions horizontalCentered="1"/>
  <pageMargins left="0.78740157480314965" right="0.39370078740157483" top="0.78740157480314965" bottom="0.39370078740157483" header="1.299212598425197" footer="0.27559055118110237"/>
  <pageSetup paperSize="9" scale="51" fitToHeight="20" orientation="landscape" r:id="rId1"/>
  <headerFooter alignWithMargins="0">
    <oddFooter>&amp;C&amp;8Inst. Fed. de Educ., Ciência e Tecnol. Sul-rio-grandense
Rua Gonçalves Chaves n° 3218 – CEP 96015-560 – Pelotas/RS – Tel.: (53) 3026.6211 / dpo@ifsul.edu.br&amp;RPagina &amp;P de &amp;N</oddFooter>
  </headerFooter>
  <rowBreaks count="2" manualBreakCount="2">
    <brk id="60" max="12" man="1"/>
    <brk id="10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</sheetPr>
  <dimension ref="A1:I54"/>
  <sheetViews>
    <sheetView showZeros="0" view="pageBreakPreview" zoomScale="70" zoomScaleNormal="70" zoomScaleSheetLayoutView="70" workbookViewId="0">
      <selection activeCell="B26" sqref="B26"/>
    </sheetView>
  </sheetViews>
  <sheetFormatPr defaultRowHeight="12.75" x14ac:dyDescent="0.2"/>
  <cols>
    <col min="1" max="1" width="58.140625" style="1" bestFit="1" customWidth="1"/>
    <col min="2" max="2" width="12.5703125" style="1" customWidth="1"/>
    <col min="3" max="3" width="10" style="23" customWidth="1"/>
    <col min="4" max="4" width="19.140625" style="1" customWidth="1"/>
    <col min="5" max="5" width="11.140625" style="23" customWidth="1"/>
    <col min="6" max="6" width="18.140625" style="23" customWidth="1"/>
    <col min="7" max="7" width="10.5703125" style="23" bestFit="1" customWidth="1"/>
    <col min="8" max="8" width="21.7109375" style="2" bestFit="1" customWidth="1"/>
    <col min="9" max="9" width="11.5703125" style="1" bestFit="1" customWidth="1"/>
    <col min="10" max="16384" width="9.140625" style="1"/>
  </cols>
  <sheetData>
    <row r="1" spans="1:9" s="9" customFormat="1" x14ac:dyDescent="0.2">
      <c r="A1" s="120" t="s">
        <v>147</v>
      </c>
      <c r="B1" s="120"/>
      <c r="C1" s="120"/>
      <c r="D1" s="120"/>
      <c r="E1" s="19"/>
      <c r="F1" s="19"/>
      <c r="G1" s="19"/>
      <c r="H1" s="10"/>
    </row>
    <row r="2" spans="1:9" s="9" customFormat="1" x14ac:dyDescent="0.2">
      <c r="A2" s="120"/>
      <c r="B2" s="120"/>
      <c r="C2" s="120"/>
      <c r="D2" s="120"/>
      <c r="E2" s="19"/>
      <c r="F2" s="19"/>
      <c r="G2" s="19"/>
      <c r="H2" s="10"/>
    </row>
    <row r="3" spans="1:9" s="9" customFormat="1" x14ac:dyDescent="0.2">
      <c r="A3" s="120"/>
      <c r="B3" s="120"/>
      <c r="C3" s="120"/>
      <c r="D3" s="120"/>
      <c r="E3" s="19"/>
      <c r="F3" s="19"/>
      <c r="G3" s="19"/>
      <c r="H3" s="10"/>
    </row>
    <row r="4" spans="1:9" s="9" customFormat="1" x14ac:dyDescent="0.2">
      <c r="A4" s="120"/>
      <c r="B4" s="120"/>
      <c r="C4" s="120"/>
      <c r="D4" s="120"/>
      <c r="E4" s="19"/>
      <c r="F4" s="19"/>
      <c r="G4" s="19"/>
      <c r="H4" s="11"/>
      <c r="I4" s="12"/>
    </row>
    <row r="5" spans="1:9" s="9" customFormat="1" ht="12.75" customHeight="1" x14ac:dyDescent="0.2">
      <c r="A5" s="120"/>
      <c r="B5" s="120"/>
      <c r="C5" s="120"/>
      <c r="D5" s="120"/>
      <c r="E5" s="19"/>
      <c r="F5" s="19"/>
      <c r="G5" s="19"/>
      <c r="H5" s="13"/>
      <c r="I5" s="13"/>
    </row>
    <row r="6" spans="1:9" s="16" customFormat="1" x14ac:dyDescent="0.2">
      <c r="A6" s="84" t="s">
        <v>148</v>
      </c>
      <c r="B6" s="88"/>
      <c r="C6" s="88"/>
      <c r="D6" s="88"/>
      <c r="E6" s="20"/>
      <c r="F6" s="20"/>
      <c r="G6" s="20"/>
      <c r="H6" s="15"/>
      <c r="I6" s="15"/>
    </row>
    <row r="7" spans="1:9" s="16" customFormat="1" x14ac:dyDescent="0.2">
      <c r="A7" s="84" t="s">
        <v>148</v>
      </c>
      <c r="B7" s="88"/>
      <c r="C7" s="88"/>
      <c r="D7" s="88"/>
      <c r="E7" s="21"/>
      <c r="F7" s="21"/>
      <c r="G7" s="21"/>
      <c r="H7" s="15"/>
      <c r="I7" s="15"/>
    </row>
    <row r="8" spans="1:9" s="16" customFormat="1" x14ac:dyDescent="0.2">
      <c r="A8" s="84" t="s">
        <v>148</v>
      </c>
      <c r="B8" s="88"/>
      <c r="C8" s="88"/>
      <c r="D8" s="88"/>
      <c r="E8" s="21"/>
      <c r="F8" s="21"/>
      <c r="G8" s="21"/>
      <c r="H8" s="15"/>
      <c r="I8" s="15"/>
    </row>
    <row r="9" spans="1:9" s="14" customFormat="1" ht="13.5" thickBot="1" x14ac:dyDescent="0.25">
      <c r="C9" s="20"/>
      <c r="E9" s="20"/>
      <c r="F9" s="20"/>
      <c r="G9" s="20"/>
      <c r="H9" s="13"/>
      <c r="I9" s="13"/>
    </row>
    <row r="10" spans="1:9" s="14" customFormat="1" ht="20.100000000000001" customHeight="1" thickBot="1" x14ac:dyDescent="0.3">
      <c r="A10" s="167" t="s">
        <v>26</v>
      </c>
      <c r="B10" s="168"/>
      <c r="C10" s="168"/>
      <c r="D10" s="168"/>
      <c r="E10" s="168"/>
      <c r="F10" s="168"/>
      <c r="G10" s="168"/>
      <c r="H10" s="168"/>
      <c r="I10" s="169"/>
    </row>
    <row r="11" spans="1:9" s="17" customFormat="1" ht="33.75" customHeight="1" x14ac:dyDescent="0.2">
      <c r="A11" s="170" t="s">
        <v>143</v>
      </c>
      <c r="B11" s="171"/>
      <c r="C11" s="172"/>
      <c r="D11" s="179" t="s">
        <v>28</v>
      </c>
      <c r="E11" s="179"/>
      <c r="F11" s="179"/>
      <c r="G11" s="179"/>
      <c r="H11" s="179"/>
      <c r="I11" s="179"/>
    </row>
    <row r="12" spans="1:9" s="17" customFormat="1" ht="15.75" x14ac:dyDescent="0.2">
      <c r="A12" s="173" t="s">
        <v>27</v>
      </c>
      <c r="B12" s="174"/>
      <c r="C12" s="175"/>
      <c r="D12" s="180" t="s">
        <v>29</v>
      </c>
      <c r="E12" s="180"/>
      <c r="F12" s="180"/>
      <c r="G12" s="180"/>
      <c r="H12" s="180"/>
      <c r="I12" s="180"/>
    </row>
    <row r="13" spans="1:9" s="9" customFormat="1" ht="8.25" customHeight="1" x14ac:dyDescent="0.2">
      <c r="C13" s="19"/>
      <c r="D13" s="12"/>
      <c r="E13" s="24"/>
      <c r="F13" s="24"/>
      <c r="G13" s="24"/>
      <c r="H13" s="10"/>
    </row>
    <row r="14" spans="1:9" s="9" customFormat="1" x14ac:dyDescent="0.2">
      <c r="A14" s="176" t="s">
        <v>17</v>
      </c>
      <c r="B14" s="178" t="s">
        <v>30</v>
      </c>
      <c r="C14" s="178"/>
      <c r="D14" s="178" t="s">
        <v>31</v>
      </c>
      <c r="E14" s="178"/>
      <c r="F14" s="178" t="s">
        <v>32</v>
      </c>
      <c r="G14" s="178"/>
      <c r="H14" s="178" t="s">
        <v>18</v>
      </c>
      <c r="I14" s="178"/>
    </row>
    <row r="15" spans="1:9" s="9" customFormat="1" x14ac:dyDescent="0.2">
      <c r="A15" s="177"/>
      <c r="B15" s="3" t="s">
        <v>19</v>
      </c>
      <c r="C15" s="22" t="s">
        <v>7</v>
      </c>
      <c r="D15" s="3" t="s">
        <v>19</v>
      </c>
      <c r="E15" s="22" t="s">
        <v>7</v>
      </c>
      <c r="F15" s="45" t="s">
        <v>19</v>
      </c>
      <c r="G15" s="22" t="s">
        <v>7</v>
      </c>
      <c r="H15" s="3" t="s">
        <v>19</v>
      </c>
      <c r="I15" s="3" t="s">
        <v>7</v>
      </c>
    </row>
    <row r="16" spans="1:9" s="9" customFormat="1" ht="25.5" customHeight="1" x14ac:dyDescent="0.2">
      <c r="A16" s="60" t="s">
        <v>22</v>
      </c>
      <c r="B16" s="6">
        <f>C16*$H16</f>
        <v>0</v>
      </c>
      <c r="C16" s="61">
        <v>0</v>
      </c>
      <c r="D16" s="6">
        <f>E16*$H16</f>
        <v>0</v>
      </c>
      <c r="E16" s="61">
        <v>0.43569999999999998</v>
      </c>
      <c r="F16" s="6">
        <f>G16*$H16</f>
        <v>0</v>
      </c>
      <c r="G16" s="61">
        <f>100%-E16</f>
        <v>0.56430000000000002</v>
      </c>
      <c r="H16" s="62">
        <f>'Orçamento Renovação de Ar'!M15</f>
        <v>0</v>
      </c>
      <c r="I16" s="63">
        <f t="shared" ref="I16:I20" si="0">C16+E16+G16</f>
        <v>1</v>
      </c>
    </row>
    <row r="17" spans="1:9" s="9" customFormat="1" ht="25.5" customHeight="1" x14ac:dyDescent="0.2">
      <c r="A17" s="60" t="s">
        <v>8</v>
      </c>
      <c r="B17" s="6">
        <f>C17*$H17</f>
        <v>0</v>
      </c>
      <c r="C17" s="61">
        <v>0</v>
      </c>
      <c r="D17" s="6">
        <f>E17*$H17</f>
        <v>0</v>
      </c>
      <c r="E17" s="61">
        <v>0.75</v>
      </c>
      <c r="F17" s="6">
        <f>G17*$H17</f>
        <v>0</v>
      </c>
      <c r="G17" s="61">
        <f t="shared" ref="G17:G19" si="1">100%-E17</f>
        <v>0.25</v>
      </c>
      <c r="H17" s="62">
        <f>'Orçamento Renovação de Ar'!M27</f>
        <v>0</v>
      </c>
      <c r="I17" s="63">
        <f t="shared" si="0"/>
        <v>1</v>
      </c>
    </row>
    <row r="18" spans="1:9" s="9" customFormat="1" ht="25.5" customHeight="1" x14ac:dyDescent="0.2">
      <c r="A18" s="60" t="s">
        <v>39</v>
      </c>
      <c r="B18" s="6">
        <f>C18*$H18</f>
        <v>0</v>
      </c>
      <c r="C18" s="61">
        <v>0</v>
      </c>
      <c r="D18" s="6">
        <f>E18*$H18</f>
        <v>0</v>
      </c>
      <c r="E18" s="61">
        <v>0.5</v>
      </c>
      <c r="F18" s="6">
        <f>G18*$H18</f>
        <v>0</v>
      </c>
      <c r="G18" s="61">
        <f t="shared" si="1"/>
        <v>0.5</v>
      </c>
      <c r="H18" s="62">
        <f>'Orçamento Renovação de Ar'!M58</f>
        <v>0</v>
      </c>
      <c r="I18" s="63">
        <f t="shared" si="0"/>
        <v>1</v>
      </c>
    </row>
    <row r="19" spans="1:9" s="9" customFormat="1" ht="25.5" customHeight="1" x14ac:dyDescent="0.2">
      <c r="A19" s="60" t="s">
        <v>84</v>
      </c>
      <c r="B19" s="6">
        <f>C19*$H19</f>
        <v>0</v>
      </c>
      <c r="C19" s="61">
        <v>0</v>
      </c>
      <c r="D19" s="6">
        <f>E19*$H19</f>
        <v>0</v>
      </c>
      <c r="E19" s="61">
        <v>7.3499999999999996E-2</v>
      </c>
      <c r="F19" s="6">
        <f>G19*$H19</f>
        <v>0</v>
      </c>
      <c r="G19" s="61">
        <f t="shared" si="1"/>
        <v>0.92649999999999999</v>
      </c>
      <c r="H19" s="62">
        <f>'Orçamento Renovação de Ar'!M61</f>
        <v>0</v>
      </c>
      <c r="I19" s="63">
        <f t="shared" si="0"/>
        <v>1</v>
      </c>
    </row>
    <row r="20" spans="1:9" s="9" customFormat="1" ht="25.5" customHeight="1" x14ac:dyDescent="0.2">
      <c r="A20" s="4" t="s">
        <v>20</v>
      </c>
      <c r="B20" s="5">
        <f>SUM(B16:B19)</f>
        <v>0</v>
      </c>
      <c r="C20" s="64" t="e">
        <f>B20/$H$20</f>
        <v>#DIV/0!</v>
      </c>
      <c r="D20" s="5">
        <f>SUM(D16:D19)</f>
        <v>0</v>
      </c>
      <c r="E20" s="64" t="e">
        <f>D20/$H$20</f>
        <v>#DIV/0!</v>
      </c>
      <c r="F20" s="5">
        <f>SUM(F16:F19)</f>
        <v>0</v>
      </c>
      <c r="G20" s="64" t="e">
        <f>F20/$H$20</f>
        <v>#DIV/0!</v>
      </c>
      <c r="H20" s="62">
        <f>'Orçamento Renovação de Ar'!M125</f>
        <v>0</v>
      </c>
      <c r="I20" s="63" t="e">
        <f t="shared" si="0"/>
        <v>#DIV/0!</v>
      </c>
    </row>
    <row r="21" spans="1:9" s="9" customFormat="1" ht="25.5" customHeight="1" x14ac:dyDescent="0.2">
      <c r="A21" s="4" t="s">
        <v>21</v>
      </c>
      <c r="B21" s="6">
        <f>B20</f>
        <v>0</v>
      </c>
      <c r="C21" s="65" t="e">
        <f>C20</f>
        <v>#DIV/0!</v>
      </c>
      <c r="D21" s="6">
        <f>B21+D20</f>
        <v>0</v>
      </c>
      <c r="E21" s="65" t="e">
        <f t="shared" ref="E21:G21" si="2">C21+E20</f>
        <v>#DIV/0!</v>
      </c>
      <c r="F21" s="6">
        <f>D21+F20</f>
        <v>0</v>
      </c>
      <c r="G21" s="65" t="e">
        <f t="shared" si="2"/>
        <v>#DIV/0!</v>
      </c>
      <c r="H21" s="8">
        <f>SUM(H16:H19)</f>
        <v>0</v>
      </c>
      <c r="I21" s="7"/>
    </row>
    <row r="22" spans="1:9" s="9" customFormat="1" ht="10.5" customHeight="1" x14ac:dyDescent="0.2">
      <c r="C22" s="19"/>
      <c r="E22" s="19"/>
      <c r="F22" s="19"/>
      <c r="G22" s="19"/>
      <c r="H22" s="10"/>
    </row>
    <row r="23" spans="1:9" s="9" customFormat="1" ht="10.5" customHeight="1" x14ac:dyDescent="0.2">
      <c r="C23" s="19"/>
      <c r="E23" s="19"/>
      <c r="F23" s="19"/>
      <c r="G23" s="19"/>
      <c r="H23" s="10"/>
    </row>
    <row r="24" spans="1:9" s="9" customFormat="1" ht="13.5" customHeight="1" x14ac:dyDescent="0.2">
      <c r="B24" s="18"/>
      <c r="C24" s="19"/>
      <c r="D24" s="36"/>
      <c r="E24" s="36"/>
      <c r="F24" s="36"/>
      <c r="G24" s="163"/>
      <c r="H24" s="163"/>
    </row>
    <row r="25" spans="1:9" s="9" customFormat="1" ht="15" customHeight="1" x14ac:dyDescent="0.25">
      <c r="A25" s="165"/>
      <c r="B25" s="165"/>
      <c r="C25" s="165"/>
      <c r="D25" s="165"/>
      <c r="E25" s="88"/>
      <c r="F25" s="89"/>
      <c r="G25" s="90"/>
      <c r="H25" s="90" t="s">
        <v>149</v>
      </c>
      <c r="I25" s="91"/>
    </row>
    <row r="26" spans="1:9" s="9" customFormat="1" ht="15" customHeight="1" x14ac:dyDescent="0.2">
      <c r="B26" s="67"/>
      <c r="C26" s="67"/>
      <c r="D26" s="67"/>
      <c r="E26" s="88"/>
      <c r="F26" s="89"/>
      <c r="G26" s="92"/>
      <c r="H26" s="92"/>
      <c r="I26" s="91"/>
    </row>
    <row r="27" spans="1:9" s="9" customFormat="1" ht="15" customHeight="1" x14ac:dyDescent="0.2">
      <c r="B27" s="67"/>
      <c r="C27" s="67"/>
      <c r="D27" s="67"/>
      <c r="E27" s="88"/>
      <c r="F27" s="89"/>
      <c r="G27" s="92"/>
      <c r="H27" s="92"/>
      <c r="I27" s="91"/>
    </row>
    <row r="28" spans="1:9" s="9" customFormat="1" ht="15" customHeight="1" x14ac:dyDescent="0.2">
      <c r="B28" s="67"/>
      <c r="C28" s="67"/>
      <c r="D28" s="67"/>
      <c r="E28" s="88"/>
      <c r="F28" s="89"/>
      <c r="G28" s="92"/>
      <c r="H28" s="92"/>
      <c r="I28" s="91"/>
    </row>
    <row r="29" spans="1:9" s="9" customFormat="1" ht="15" customHeight="1" x14ac:dyDescent="0.2">
      <c r="B29" s="67"/>
      <c r="C29" s="67"/>
      <c r="D29" s="67"/>
      <c r="E29" s="93"/>
      <c r="F29" s="89"/>
      <c r="G29" s="92"/>
      <c r="H29" s="92"/>
      <c r="I29" s="91"/>
    </row>
    <row r="30" spans="1:9" s="9" customFormat="1" ht="15" customHeight="1" x14ac:dyDescent="0.2">
      <c r="B30" s="67"/>
      <c r="C30" s="67"/>
      <c r="D30" s="82"/>
      <c r="E30" s="93"/>
      <c r="F30" s="89"/>
      <c r="G30" s="92"/>
      <c r="H30" s="92"/>
      <c r="I30" s="91"/>
    </row>
    <row r="31" spans="1:9" s="9" customFormat="1" ht="15" customHeight="1" x14ac:dyDescent="0.25">
      <c r="B31" s="67"/>
      <c r="C31" s="67"/>
      <c r="D31" s="67"/>
      <c r="E31" s="93"/>
      <c r="F31" s="89"/>
      <c r="G31" s="94" t="s">
        <v>150</v>
      </c>
      <c r="H31" s="92"/>
      <c r="I31" s="91"/>
    </row>
    <row r="32" spans="1:9" s="9" customFormat="1" ht="15" customHeight="1" x14ac:dyDescent="0.25">
      <c r="B32" s="67"/>
      <c r="C32" s="67"/>
      <c r="D32" s="67"/>
      <c r="E32" s="93"/>
      <c r="F32" s="89"/>
      <c r="G32" s="95" t="s">
        <v>151</v>
      </c>
      <c r="H32" s="92"/>
      <c r="I32" s="91"/>
    </row>
    <row r="33" spans="1:9" s="9" customFormat="1" ht="15" customHeight="1" x14ac:dyDescent="0.25">
      <c r="A33" s="80"/>
      <c r="B33" s="67"/>
      <c r="C33" s="67"/>
      <c r="D33" s="69"/>
      <c r="E33" s="93"/>
      <c r="F33" s="89"/>
      <c r="G33" s="95" t="s">
        <v>152</v>
      </c>
      <c r="H33" s="92"/>
      <c r="I33" s="91"/>
    </row>
    <row r="34" spans="1:9" s="9" customFormat="1" ht="15" customHeight="1" x14ac:dyDescent="0.2">
      <c r="A34" s="43"/>
      <c r="C34" s="36"/>
      <c r="D34" s="81"/>
      <c r="E34" s="93"/>
      <c r="F34" s="96"/>
      <c r="G34" s="96"/>
      <c r="H34" s="97"/>
      <c r="I34" s="97"/>
    </row>
    <row r="35" spans="1:9" s="9" customFormat="1" ht="15" customHeight="1" x14ac:dyDescent="0.2">
      <c r="A35" s="44"/>
      <c r="C35" s="34"/>
      <c r="D35" s="79"/>
      <c r="E35" s="42"/>
      <c r="F35" s="163"/>
      <c r="G35" s="163"/>
      <c r="H35" s="163"/>
      <c r="I35" s="163"/>
    </row>
    <row r="36" spans="1:9" s="9" customFormat="1" ht="15" customHeight="1" x14ac:dyDescent="0.2">
      <c r="A36" s="57"/>
      <c r="C36" s="34"/>
      <c r="D36" s="79"/>
      <c r="E36" s="57"/>
      <c r="F36" s="163"/>
      <c r="G36" s="163"/>
      <c r="H36" s="163"/>
      <c r="I36" s="163"/>
    </row>
    <row r="37" spans="1:9" s="9" customFormat="1" ht="15" customHeight="1" x14ac:dyDescent="0.2">
      <c r="A37" s="57"/>
      <c r="C37" s="34"/>
      <c r="E37" s="42"/>
      <c r="H37" s="68"/>
      <c r="I37" s="36"/>
    </row>
    <row r="38" spans="1:9" s="9" customFormat="1" ht="15" customHeight="1" x14ac:dyDescent="0.2">
      <c r="A38" s="57"/>
      <c r="C38" s="34"/>
      <c r="E38" s="35"/>
      <c r="H38" s="68"/>
      <c r="I38" s="36"/>
    </row>
    <row r="39" spans="1:9" s="9" customFormat="1" ht="15" customHeight="1" x14ac:dyDescent="0.2">
      <c r="B39" s="68"/>
      <c r="C39" s="34"/>
      <c r="D39" s="34"/>
      <c r="E39" s="35"/>
      <c r="H39" s="68"/>
      <c r="I39" s="36"/>
    </row>
    <row r="40" spans="1:9" s="9" customFormat="1" ht="16.5" x14ac:dyDescent="0.2">
      <c r="C40" s="34"/>
      <c r="D40" s="36"/>
      <c r="E40" s="36"/>
      <c r="F40" s="36"/>
      <c r="I40" s="35"/>
    </row>
    <row r="41" spans="1:9" s="9" customFormat="1" ht="16.5" x14ac:dyDescent="0.2">
      <c r="C41" s="34"/>
      <c r="D41" s="36"/>
      <c r="E41" s="36"/>
      <c r="F41" s="36"/>
      <c r="I41" s="35"/>
    </row>
    <row r="42" spans="1:9" s="9" customFormat="1" ht="16.5" x14ac:dyDescent="0.2">
      <c r="C42" s="34"/>
      <c r="D42" s="36"/>
      <c r="E42" s="36"/>
      <c r="F42" s="36"/>
      <c r="I42" s="35"/>
    </row>
    <row r="43" spans="1:9" s="9" customFormat="1" ht="16.5" x14ac:dyDescent="0.2">
      <c r="C43" s="34"/>
      <c r="D43" s="36"/>
      <c r="E43" s="36"/>
      <c r="F43" s="36"/>
      <c r="I43" s="35"/>
    </row>
    <row r="44" spans="1:9" s="9" customFormat="1" ht="16.5" x14ac:dyDescent="0.2">
      <c r="C44" s="34"/>
      <c r="D44" s="36"/>
      <c r="E44" s="36"/>
      <c r="F44" s="36"/>
      <c r="I44" s="35"/>
    </row>
    <row r="45" spans="1:9" s="9" customFormat="1" ht="16.5" x14ac:dyDescent="0.2">
      <c r="C45" s="34"/>
      <c r="D45" s="57"/>
      <c r="E45" s="57"/>
      <c r="I45" s="35"/>
    </row>
    <row r="46" spans="1:9" s="9" customFormat="1" ht="16.5" x14ac:dyDescent="0.2">
      <c r="A46" s="83"/>
      <c r="C46" s="19"/>
      <c r="D46" s="34"/>
      <c r="E46" s="36"/>
      <c r="I46" s="35"/>
    </row>
    <row r="47" spans="1:9" s="9" customFormat="1" ht="16.5" x14ac:dyDescent="0.2">
      <c r="B47" s="13"/>
      <c r="C47" s="19"/>
      <c r="D47" s="34"/>
      <c r="E47" s="36"/>
      <c r="I47" s="35"/>
    </row>
    <row r="48" spans="1:9" s="9" customFormat="1" ht="16.5" x14ac:dyDescent="0.2">
      <c r="B48" s="166"/>
      <c r="C48" s="166"/>
      <c r="D48" s="166"/>
      <c r="E48" s="166"/>
      <c r="I48" s="35"/>
    </row>
    <row r="49" spans="1:9" s="9" customFormat="1" ht="16.5" x14ac:dyDescent="0.2">
      <c r="B49" s="163"/>
      <c r="C49" s="163"/>
      <c r="D49" s="163"/>
      <c r="E49" s="163"/>
      <c r="I49" s="35"/>
    </row>
    <row r="50" spans="1:9" s="9" customFormat="1" ht="16.5" x14ac:dyDescent="0.2">
      <c r="B50" s="163"/>
      <c r="C50" s="163"/>
      <c r="D50" s="163"/>
      <c r="E50" s="163"/>
      <c r="I50" s="35"/>
    </row>
    <row r="51" spans="1:9" s="9" customFormat="1" ht="16.5" x14ac:dyDescent="0.2">
      <c r="A51" s="13"/>
      <c r="B51" s="13"/>
      <c r="C51" s="19"/>
      <c r="D51" s="34"/>
      <c r="E51" s="34"/>
      <c r="F51" s="34"/>
      <c r="G51" s="35"/>
      <c r="I51" s="57"/>
    </row>
    <row r="52" spans="1:9" s="9" customFormat="1" x14ac:dyDescent="0.2">
      <c r="A52" s="164"/>
      <c r="B52" s="164"/>
      <c r="C52" s="164"/>
      <c r="D52" s="164"/>
      <c r="E52" s="164"/>
      <c r="F52" s="164"/>
      <c r="G52" s="164"/>
      <c r="H52" s="164"/>
      <c r="I52" s="164"/>
    </row>
    <row r="53" spans="1:9" x14ac:dyDescent="0.2">
      <c r="A53" s="164"/>
      <c r="B53" s="164"/>
      <c r="C53" s="164"/>
      <c r="D53" s="164"/>
      <c r="E53" s="164"/>
      <c r="F53" s="164"/>
      <c r="G53" s="164"/>
      <c r="H53" s="164"/>
      <c r="I53" s="164"/>
    </row>
    <row r="54" spans="1:9" x14ac:dyDescent="0.2">
      <c r="A54" s="164"/>
      <c r="B54" s="164"/>
      <c r="C54" s="164"/>
      <c r="D54" s="164"/>
      <c r="E54" s="164"/>
      <c r="F54" s="164"/>
      <c r="G54" s="164"/>
      <c r="H54" s="164"/>
      <c r="I54" s="164"/>
    </row>
  </sheetData>
  <mergeCells count="21">
    <mergeCell ref="H14:I14"/>
    <mergeCell ref="D11:I11"/>
    <mergeCell ref="D12:I12"/>
    <mergeCell ref="D14:E14"/>
    <mergeCell ref="F14:G14"/>
    <mergeCell ref="B50:E50"/>
    <mergeCell ref="A1:D5"/>
    <mergeCell ref="A53:I53"/>
    <mergeCell ref="A54:I54"/>
    <mergeCell ref="A25:D25"/>
    <mergeCell ref="A52:I52"/>
    <mergeCell ref="G24:H24"/>
    <mergeCell ref="F35:I35"/>
    <mergeCell ref="F36:I36"/>
    <mergeCell ref="B48:E48"/>
    <mergeCell ref="B49:E49"/>
    <mergeCell ref="A10:I10"/>
    <mergeCell ref="A11:C11"/>
    <mergeCell ref="A12:C12"/>
    <mergeCell ref="A14:A15"/>
    <mergeCell ref="B14:C14"/>
  </mergeCells>
  <phoneticPr fontId="14" type="noConversion"/>
  <pageMargins left="0.98425196850393704" right="0.59055118110236227" top="0.98425196850393704" bottom="0.78740157480314965" header="0.51181102362204722" footer="0.51181102362204722"/>
  <pageSetup paperSize="8" scale="80" orientation="landscape" r:id="rId1"/>
  <headerFooter alignWithMargins="0">
    <oddFooter>&amp;CInst. Fed. de Educ., Ciência e Tecnol. Sul-rio-grandense
Rua Gonçalves Chaves n° 3218 – CEP 96015-560 – Pelotas/RS – Tel.: (53) 3026.6211 / dpo@ifsul.edu.br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6</vt:i4>
      </vt:variant>
    </vt:vector>
  </HeadingPairs>
  <TitlesOfParts>
    <vt:vector size="8" baseType="lpstr">
      <vt:lpstr>Orçamento Renovação de Ar</vt:lpstr>
      <vt:lpstr>Cronograma Renovação de Ar</vt:lpstr>
      <vt:lpstr>'Cronograma Renovação de Ar'!Area_de_impressao</vt:lpstr>
      <vt:lpstr>'Orçamento Renovação de Ar'!Area_de_impressao</vt:lpstr>
      <vt:lpstr>'Cronograma Renovação de Ar'!Print_Area</vt:lpstr>
      <vt:lpstr>'Orçamento Renovação de Ar'!Print_Area</vt:lpstr>
      <vt:lpstr>'Orçamento Renovação de Ar'!Print_Titles</vt:lpstr>
      <vt:lpstr>'Orçamento Renovação de Ar'!Titulos_de_impressao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Genifer Cardoso Born</dc:creator>
  <cp:lastModifiedBy>MICHEL DE OLIVEIRA</cp:lastModifiedBy>
  <cp:lastPrinted>2020-03-16T21:57:04Z</cp:lastPrinted>
  <dcterms:created xsi:type="dcterms:W3CDTF">2011-11-25T11:08:52Z</dcterms:created>
  <dcterms:modified xsi:type="dcterms:W3CDTF">2020-04-03T17:43:08Z</dcterms:modified>
</cp:coreProperties>
</file>